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440" windowHeight="7995" firstSheet="9" activeTab="17"/>
  </bookViews>
  <sheets>
    <sheet name="Danh sach" sheetId="1" r:id="rId1"/>
    <sheet name="Quy 4" sheetId="2" r:id="rId2"/>
    <sheet name="T102013" sheetId="3" r:id="rId3"/>
    <sheet name="T112013" sheetId="4" r:id="rId4"/>
    <sheet name="T122013" sheetId="5" r:id="rId5"/>
    <sheet name="T12014" sheetId="6" r:id="rId6"/>
    <sheet name="T22014" sheetId="7" r:id="rId7"/>
    <sheet name="T32014" sheetId="8" r:id="rId8"/>
    <sheet name="Quy1 2014" sheetId="9" r:id="rId9"/>
    <sheet name="T42014" sheetId="10" r:id="rId10"/>
    <sheet name="T52014" sheetId="11" r:id="rId11"/>
    <sheet name="T62014" sheetId="12" r:id="rId12"/>
    <sheet name="Quy22014" sheetId="13" r:id="rId13"/>
    <sheet name="Truy thu 1-6" sheetId="14" r:id="rId14"/>
    <sheet name="T72014" sheetId="15" r:id="rId15"/>
    <sheet name="T8 2014" sheetId="16" r:id="rId16"/>
    <sheet name="T92014" sheetId="17" r:id="rId17"/>
    <sheet name="Quy32014" sheetId="18" r:id="rId18"/>
  </sheets>
  <externalReferences>
    <externalReference r:id="rId19"/>
  </externalReferences>
  <calcPr calcId="125725"/>
</workbook>
</file>

<file path=xl/calcChain.xml><?xml version="1.0" encoding="utf-8"?>
<calcChain xmlns="http://schemas.openxmlformats.org/spreadsheetml/2006/main">
  <c r="G11" i="18"/>
  <c r="G17" s="1"/>
  <c r="G23" s="1"/>
  <c r="G12"/>
  <c r="G21"/>
  <c r="G24" s="1"/>
  <c r="O22"/>
  <c r="G19"/>
  <c r="G15"/>
  <c r="M14"/>
  <c r="M17" s="1"/>
  <c r="M19" s="1"/>
  <c r="H12"/>
  <c r="H11"/>
  <c r="G21" i="17"/>
  <c r="G24" s="1"/>
  <c r="M19"/>
  <c r="H11" i="15"/>
  <c r="O22" i="17"/>
  <c r="G17"/>
  <c r="G23" s="1"/>
  <c r="G15"/>
  <c r="M14"/>
  <c r="M17" s="1"/>
  <c r="H11"/>
  <c r="G24" i="16"/>
  <c r="O22"/>
  <c r="G21"/>
  <c r="G19"/>
  <c r="G17"/>
  <c r="G23" s="1"/>
  <c r="G15"/>
  <c r="M14"/>
  <c r="M17" s="1"/>
  <c r="H12"/>
  <c r="H11"/>
  <c r="G21" i="15"/>
  <c r="G24" s="1"/>
  <c r="G19"/>
  <c r="G17"/>
  <c r="G23" s="1"/>
  <c r="G15"/>
  <c r="H12"/>
  <c r="M14"/>
  <c r="P13" i="13"/>
  <c r="O22" i="15"/>
  <c r="H17" i="14"/>
  <c r="G17"/>
  <c r="H15"/>
  <c r="G15"/>
  <c r="L20"/>
  <c r="H25"/>
  <c r="G21"/>
  <c r="G24" s="1"/>
  <c r="H24" s="1"/>
  <c r="H19"/>
  <c r="G19"/>
  <c r="H11"/>
  <c r="G17" i="13"/>
  <c r="N15"/>
  <c r="L15"/>
  <c r="O22" i="12"/>
  <c r="M14"/>
  <c r="M13" i="11"/>
  <c r="L14" i="10"/>
  <c r="N13"/>
  <c r="N12"/>
  <c r="H25" i="13"/>
  <c r="H21"/>
  <c r="G21"/>
  <c r="G24" s="1"/>
  <c r="H24" s="1"/>
  <c r="H19"/>
  <c r="G19"/>
  <c r="H15"/>
  <c r="G15"/>
  <c r="H12"/>
  <c r="H25" i="12"/>
  <c r="G23"/>
  <c r="H23" s="1"/>
  <c r="H21"/>
  <c r="G21"/>
  <c r="G24" s="1"/>
  <c r="H24" s="1"/>
  <c r="G19"/>
  <c r="H19" s="1"/>
  <c r="H17"/>
  <c r="G17"/>
  <c r="G15"/>
  <c r="H15" s="1"/>
  <c r="H12"/>
  <c r="H11"/>
  <c r="H25" i="11"/>
  <c r="H21"/>
  <c r="G21"/>
  <c r="G24" s="1"/>
  <c r="H24" s="1"/>
  <c r="H19"/>
  <c r="G19"/>
  <c r="G17"/>
  <c r="G23" s="1"/>
  <c r="H23" s="1"/>
  <c r="H15"/>
  <c r="G15"/>
  <c r="H12"/>
  <c r="H11"/>
  <c r="H25" i="10"/>
  <c r="G23"/>
  <c r="H23" s="1"/>
  <c r="G21"/>
  <c r="G24" s="1"/>
  <c r="H24" s="1"/>
  <c r="G19"/>
  <c r="H19" s="1"/>
  <c r="H17"/>
  <c r="G17"/>
  <c r="G15"/>
  <c r="H15" s="1"/>
  <c r="H12"/>
  <c r="H11"/>
  <c r="N12" i="8"/>
  <c r="H25"/>
  <c r="G21"/>
  <c r="G24" s="1"/>
  <c r="H24" s="1"/>
  <c r="H19"/>
  <c r="G19"/>
  <c r="H17"/>
  <c r="G17"/>
  <c r="G23" s="1"/>
  <c r="H23" s="1"/>
  <c r="H15"/>
  <c r="G15"/>
  <c r="H12"/>
  <c r="H11"/>
  <c r="G19" i="7"/>
  <c r="H19" s="1"/>
  <c r="H12" i="6"/>
  <c r="H25" i="9"/>
  <c r="H12"/>
  <c r="G19"/>
  <c r="H19" s="1"/>
  <c r="H11"/>
  <c r="G15"/>
  <c r="H15" s="1"/>
  <c r="H25" i="7"/>
  <c r="H17"/>
  <c r="G17"/>
  <c r="G23" s="1"/>
  <c r="H23" s="1"/>
  <c r="H15"/>
  <c r="G15"/>
  <c r="M12"/>
  <c r="H11"/>
  <c r="H25" i="6"/>
  <c r="H17"/>
  <c r="G17"/>
  <c r="G23" s="1"/>
  <c r="H23" s="1"/>
  <c r="G15"/>
  <c r="H15" s="1"/>
  <c r="G19"/>
  <c r="H19" s="1"/>
  <c r="H11"/>
  <c r="H25" i="5"/>
  <c r="H23"/>
  <c r="G23"/>
  <c r="H17"/>
  <c r="G17"/>
  <c r="H15"/>
  <c r="G15"/>
  <c r="M12"/>
  <c r="G12"/>
  <c r="G21" s="1"/>
  <c r="H11"/>
  <c r="H25" i="4"/>
  <c r="G23"/>
  <c r="H23" s="1"/>
  <c r="H17"/>
  <c r="G17"/>
  <c r="G15"/>
  <c r="H15" s="1"/>
  <c r="M12"/>
  <c r="G12"/>
  <c r="G21" s="1"/>
  <c r="H11"/>
  <c r="H25" i="3"/>
  <c r="H17"/>
  <c r="G17"/>
  <c r="G23" s="1"/>
  <c r="H23" s="1"/>
  <c r="H15"/>
  <c r="G15"/>
  <c r="M12"/>
  <c r="G12"/>
  <c r="G19" s="1"/>
  <c r="H19" s="1"/>
  <c r="M11"/>
  <c r="H11"/>
  <c r="H25" i="2"/>
  <c r="G12"/>
  <c r="H12" s="1"/>
  <c r="G11"/>
  <c r="H11" s="1"/>
  <c r="E23" i="1"/>
  <c r="E24" s="1"/>
  <c r="H20"/>
  <c r="E20"/>
  <c r="D20"/>
  <c r="D22" s="1"/>
  <c r="I16"/>
  <c r="G16"/>
  <c r="G15"/>
  <c r="I15" s="1"/>
  <c r="I14"/>
  <c r="G14"/>
  <c r="G13"/>
  <c r="I13" s="1"/>
  <c r="I12"/>
  <c r="G12"/>
  <c r="G11"/>
  <c r="I11" s="1"/>
  <c r="I10"/>
  <c r="G10"/>
  <c r="G9"/>
  <c r="I9" s="1"/>
  <c r="I8"/>
  <c r="G8"/>
  <c r="G7"/>
  <c r="I7" s="1"/>
  <c r="I6"/>
  <c r="G6"/>
  <c r="G5"/>
  <c r="I5" s="1"/>
  <c r="I4"/>
  <c r="G4"/>
  <c r="H12" i="17" l="1"/>
  <c r="G19"/>
  <c r="H12" i="3"/>
  <c r="H21" i="14"/>
  <c r="G23" i="13"/>
  <c r="H23" s="1"/>
  <c r="H17"/>
  <c r="H11"/>
  <c r="H17" i="11"/>
  <c r="H21" i="10"/>
  <c r="H21" i="8"/>
  <c r="G21" i="7"/>
  <c r="G24" s="1"/>
  <c r="H24" s="1"/>
  <c r="H12"/>
  <c r="G17" i="9"/>
  <c r="G21" i="3"/>
  <c r="G21" i="6"/>
  <c r="G21" i="9"/>
  <c r="G24" i="5"/>
  <c r="H24" s="1"/>
  <c r="H21"/>
  <c r="G19"/>
  <c r="H19" s="1"/>
  <c r="H12"/>
  <c r="G24" i="4"/>
  <c r="H24" s="1"/>
  <c r="H21"/>
  <c r="G19"/>
  <c r="H19" s="1"/>
  <c r="H12"/>
  <c r="G17" i="2"/>
  <c r="G21"/>
  <c r="G15"/>
  <c r="H15" s="1"/>
  <c r="G19"/>
  <c r="H19" s="1"/>
  <c r="I20" i="1"/>
  <c r="I25" s="1"/>
  <c r="D24"/>
  <c r="D23"/>
  <c r="G20"/>
  <c r="F20"/>
  <c r="H21" i="7" l="1"/>
  <c r="G24" i="3"/>
  <c r="H24" s="1"/>
  <c r="H21"/>
  <c r="G24" i="6"/>
  <c r="H24" s="1"/>
  <c r="H21"/>
  <c r="G23" i="9"/>
  <c r="H23" s="1"/>
  <c r="H17"/>
  <c r="G24"/>
  <c r="H24" s="1"/>
  <c r="H21"/>
  <c r="H21" i="2"/>
  <c r="G24"/>
  <c r="H24" s="1"/>
  <c r="H17"/>
  <c r="G23"/>
  <c r="H23" s="1"/>
</calcChain>
</file>

<file path=xl/sharedStrings.xml><?xml version="1.0" encoding="utf-8"?>
<sst xmlns="http://schemas.openxmlformats.org/spreadsheetml/2006/main" count="1338" uniqueCount="120">
  <si>
    <t>STT</t>
  </si>
  <si>
    <t>TÊN</t>
  </si>
  <si>
    <t>Tháng 10</t>
  </si>
  <si>
    <t>Tháng 11</t>
  </si>
  <si>
    <t>Tháng 12</t>
  </si>
  <si>
    <t>Tổng cộng quý 4</t>
  </si>
  <si>
    <t>Truy thu từ tháng 7/2013</t>
  </si>
  <si>
    <t xml:space="preserve">Tổng tiền các Đảng viên 
phải nộp
</t>
  </si>
  <si>
    <t>Nguyễn Tiến Nhân</t>
  </si>
  <si>
    <t>Nguyễn Huỳnh Liên</t>
  </si>
  <si>
    <t>Nguyễn Vân Giang</t>
  </si>
  <si>
    <t xml:space="preserve">Nguyễn Tất Thắng </t>
  </si>
  <si>
    <t>Nguyễn Hoài Nam</t>
  </si>
  <si>
    <t>Nguyễn Văn Yên</t>
  </si>
  <si>
    <t>Nguyễn Vũ Xuân Thì</t>
  </si>
  <si>
    <t>Phạm Nguyễn Đức Trung</t>
  </si>
  <si>
    <t>Phạm Minh Nghĩa</t>
  </si>
  <si>
    <t>Đỗ Thị Phương Khanh</t>
  </si>
  <si>
    <t>Võ Đắc Thịnh</t>
  </si>
  <si>
    <t>Chung Trần Thế Vinh</t>
  </si>
  <si>
    <t>Huỳnh Ngọc Mai</t>
  </si>
  <si>
    <t>TỔNG CỘNG</t>
  </si>
  <si>
    <t>70 % cua 820.000</t>
  </si>
  <si>
    <t xml:space="preserve">So tien phai nop 
cho Dang bo: 70 % cua 2.054.000 la: </t>
  </si>
  <si>
    <t>ĐẢNG CỘNG SẢN VIỆT NAM</t>
  </si>
  <si>
    <t>Mẫu báo cáo B01/ĐP</t>
  </si>
  <si>
    <t>Đơn vị báo cáo: Chi bộ 3</t>
  </si>
  <si>
    <t>Ban hành kèm theo  Công văn số 141-CV/VPTW/nb</t>
  </si>
  <si>
    <t>Đơn vị nhận báo cáo: Đảng bộ trường CĐKT Lý Tự Trọng</t>
  </si>
  <si>
    <t>Ngày 17-3-2011 của Văn phòng Trung ương Đảng</t>
  </si>
  <si>
    <t>BÁO CÁO THU, NỘP ĐẢNG PHÍ</t>
  </si>
  <si>
    <t>Quý 4 năm 2013</t>
  </si>
  <si>
    <t>TT</t>
  </si>
  <si>
    <t>Chỉ tiêu</t>
  </si>
  <si>
    <t>Đơn vị tính</t>
  </si>
  <si>
    <t>Mã số</t>
  </si>
  <si>
    <t xml:space="preserve">Đảng bộ xã, phường, thị trấn </t>
  </si>
  <si>
    <t>Đảng bộ doanh nghiệp</t>
  </si>
  <si>
    <t>Đảng bộ khác</t>
  </si>
  <si>
    <t>Cộng</t>
  </si>
  <si>
    <t>Ghi chú</t>
  </si>
  <si>
    <t>A</t>
  </si>
  <si>
    <t>B</t>
  </si>
  <si>
    <t>C</t>
  </si>
  <si>
    <t>D</t>
  </si>
  <si>
    <t>4=1+2+3</t>
  </si>
  <si>
    <t>E</t>
  </si>
  <si>
    <t>I</t>
  </si>
  <si>
    <t>Tổng số Đảng viên đến cuối kỳ báo cáo</t>
  </si>
  <si>
    <t xml:space="preserve">Người </t>
  </si>
  <si>
    <t>01</t>
  </si>
  <si>
    <t>II</t>
  </si>
  <si>
    <t>Đảng phí thu được từ chi bộ của cấp báo cáo</t>
  </si>
  <si>
    <t>Đồng</t>
  </si>
  <si>
    <t>Kỳ báo cáo</t>
  </si>
  <si>
    <t>02</t>
  </si>
  <si>
    <t>Từ đầu năm đến cuối kỳ báo cáo</t>
  </si>
  <si>
    <t>03</t>
  </si>
  <si>
    <t>III</t>
  </si>
  <si>
    <t>Đảng phí trích giữ lại ở các cấp</t>
  </si>
  <si>
    <t>Kỳ báo cáo (05+06+07)</t>
  </si>
  <si>
    <t>04</t>
  </si>
  <si>
    <t>1.1</t>
  </si>
  <si>
    <t>Chi bộ, đảng bộ bộ phận</t>
  </si>
  <si>
    <t>1.2</t>
  </si>
  <si>
    <t>Tổ chức cơ sở Đảng</t>
  </si>
  <si>
    <t>1.3</t>
  </si>
  <si>
    <t>Các cấp trên cơ sở</t>
  </si>
  <si>
    <t>2.1</t>
  </si>
  <si>
    <t>2.2</t>
  </si>
  <si>
    <t>2.3</t>
  </si>
  <si>
    <t>IV</t>
  </si>
  <si>
    <t>Đảng phí nộp cấp trên của cấp báo cáo</t>
  </si>
  <si>
    <t>Số phải nộp kỳ báo cáo (02-04)</t>
  </si>
  <si>
    <t>Từ đầu năm đến cuối kỳ báo cáo (03-08)</t>
  </si>
  <si>
    <t>Số còn nợ chưa nộp cấp trên đến cuối kỳ báo cáo</t>
  </si>
  <si>
    <t>Ngày 20 tháng 12 năm 2013</t>
  </si>
  <si>
    <t>Người lập</t>
  </si>
  <si>
    <t>T/M Cấp ủy</t>
  </si>
  <si>
    <t>Tháng 10 năm 2013</t>
  </si>
  <si>
    <t>thu t.10</t>
  </si>
  <si>
    <t>truy thu</t>
  </si>
  <si>
    <t>tong cong</t>
  </si>
  <si>
    <t>Ngày 19  tháng 10 năm 2013</t>
  </si>
  <si>
    <t>Tháng 11 năm 2013</t>
  </si>
  <si>
    <t>Ngày 19 tháng 11 năm 2013</t>
  </si>
  <si>
    <t>Tháng 12 năm 2013</t>
  </si>
  <si>
    <t>Ngày 19 tháng 12 năm 2013</t>
  </si>
  <si>
    <t>Tháng 01 năm 2014</t>
  </si>
  <si>
    <t>Ngày 10 tháng 1 năm 2014</t>
  </si>
  <si>
    <t>Tháng 02 năm 2014</t>
  </si>
  <si>
    <t>Tháng 03 năm 2014</t>
  </si>
  <si>
    <t>Ngày 10 tháng 02 năm 2014</t>
  </si>
  <si>
    <t>Ngày 10 tháng 03 năm 2014</t>
  </si>
  <si>
    <t>Ngày 11 tháng 03 năm 2014</t>
  </si>
  <si>
    <t>Quý 1 năm 2014</t>
  </si>
  <si>
    <t>Tháng 04 năm 2014</t>
  </si>
  <si>
    <t>Tháng 05 năm 2014</t>
  </si>
  <si>
    <t>Tháng 06 năm 2014</t>
  </si>
  <si>
    <t>Quý 2 năm 2014</t>
  </si>
  <si>
    <t>Ngày 10 tháng 4 năm 2014</t>
  </si>
  <si>
    <t>Ngày 10 tháng 5 năm 2014</t>
  </si>
  <si>
    <t>Ngày 10 tháng 6 năm 2014</t>
  </si>
  <si>
    <t>Ngày 11 tháng 6 năm 2014</t>
  </si>
  <si>
    <t>BÁO CÁO TRUY THU, NỘP ĐẢNG PHÍ</t>
  </si>
  <si>
    <t>Tháng 1 đến 6 năm 2014</t>
  </si>
  <si>
    <t>Tổng</t>
  </si>
  <si>
    <t>Ngày 21 tháng 8 năm 2014</t>
  </si>
  <si>
    <t>Tháng 07 năm 2014</t>
  </si>
  <si>
    <t>t7</t>
  </si>
  <si>
    <t xml:space="preserve">Q.2 </t>
  </si>
  <si>
    <t>Truy thu 1-6</t>
  </si>
  <si>
    <t>Tcong</t>
  </si>
  <si>
    <t>Tháng 08 năm 2014</t>
  </si>
  <si>
    <t>Ngày 10 tháng 7 năm 2014</t>
  </si>
  <si>
    <t>Ngày 10 tháng 8 năm 2014</t>
  </si>
  <si>
    <t>T.8 =T.7+ tu dau nam</t>
  </si>
  <si>
    <t>Tháng 09 năm 2014</t>
  </si>
  <si>
    <t>Ngày 10 tháng 9 năm 2014</t>
  </si>
  <si>
    <t>Quý 3 năm 2014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</si>
</sst>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00"/>
    <numFmt numFmtId="166" formatCode="#,##0.000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20"/>
      <name val="Times New Roman"/>
      <family val="1"/>
    </font>
    <font>
      <b/>
      <sz val="13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3" fontId="0" fillId="0" borderId="0" xfId="0" applyNumberFormat="1"/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3" fontId="0" fillId="0" borderId="1" xfId="0" applyNumberForma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1" fillId="0" borderId="1" xfId="0" applyNumberFormat="1" applyFont="1" applyBorder="1"/>
    <xf numFmtId="0" fontId="0" fillId="0" borderId="1" xfId="0" applyBorder="1"/>
    <xf numFmtId="3" fontId="0" fillId="0" borderId="1" xfId="0" applyNumberFormat="1" applyBorder="1"/>
    <xf numFmtId="3" fontId="0" fillId="0" borderId="0" xfId="0" applyNumberFormat="1" applyBorder="1" applyAlignment="1">
      <alignment horizontal="center"/>
    </xf>
    <xf numFmtId="3" fontId="2" fillId="0" borderId="0" xfId="0" applyNumberFormat="1" applyFont="1"/>
    <xf numFmtId="3" fontId="1" fillId="0" borderId="0" xfId="0" applyNumberFormat="1" applyFont="1" applyAlignment="1">
      <alignment horizontal="right"/>
    </xf>
    <xf numFmtId="3" fontId="3" fillId="0" borderId="1" xfId="0" applyNumberFormat="1" applyFont="1" applyBorder="1" applyAlignment="1">
      <alignment horizontal="left"/>
    </xf>
    <xf numFmtId="0" fontId="5" fillId="0" borderId="0" xfId="0" applyFont="1"/>
    <xf numFmtId="0" fontId="7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3" fontId="0" fillId="0" borderId="1" xfId="0" applyNumberForma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left"/>
    </xf>
    <xf numFmtId="3" fontId="0" fillId="0" borderId="1" xfId="0" applyNumberForma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/>
    <xf numFmtId="0" fontId="0" fillId="0" borderId="1" xfId="0" quotePrefix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3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166" fontId="0" fillId="0" borderId="1" xfId="0" applyNumberForma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1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3" fontId="9" fillId="0" borderId="0" xfId="0" applyNumberFormat="1" applyFont="1" applyAlignment="1">
      <alignment horizontal="center"/>
    </xf>
    <xf numFmtId="3" fontId="9" fillId="0" borderId="4" xfId="0" applyNumberFormat="1" applyFont="1" applyBorder="1" applyAlignment="1">
      <alignment horizontal="center"/>
    </xf>
    <xf numFmtId="3" fontId="0" fillId="0" borderId="0" xfId="0" applyNumberForma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o%20Cao%20Dang%20Phi_2013%20Co%20Giang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nh sach"/>
      <sheetName val="Bia"/>
      <sheetName val="Thang 7"/>
      <sheetName val="Thang 8"/>
      <sheetName val="Thang 9"/>
      <sheetName val="Quy 3 2013"/>
      <sheetName val="Thang 1"/>
      <sheetName val="Thang 2"/>
      <sheetName val="Thang 3"/>
      <sheetName val="Quy 1"/>
      <sheetName val="Thang 4"/>
      <sheetName val="Thang 5"/>
      <sheetName val="Thang 6"/>
      <sheetName val="Quy 2"/>
      <sheetName val="Thang 1013"/>
      <sheetName val="Thang 1113"/>
      <sheetName val="Thang 1213"/>
      <sheetName val="Quy 4 2013"/>
      <sheetName val="Danh sach thang 12 nam 1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2">
          <cell r="G12">
            <v>5541000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>
        <row r="11">
          <cell r="G11">
            <v>820000</v>
          </cell>
        </row>
        <row r="12">
          <cell r="G12">
            <v>6361000</v>
          </cell>
        </row>
      </sheetData>
      <sheetData sheetId="15">
        <row r="11">
          <cell r="G11">
            <v>617000</v>
          </cell>
        </row>
        <row r="12">
          <cell r="G12">
            <v>6978000</v>
          </cell>
        </row>
      </sheetData>
      <sheetData sheetId="16">
        <row r="11">
          <cell r="G11">
            <v>617000</v>
          </cell>
        </row>
        <row r="12">
          <cell r="G12">
            <v>7595000</v>
          </cell>
        </row>
      </sheetData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27"/>
  <sheetViews>
    <sheetView workbookViewId="0">
      <selection activeCell="K13" sqref="K13"/>
    </sheetView>
  </sheetViews>
  <sheetFormatPr defaultColWidth="15.28515625" defaultRowHeight="15"/>
  <cols>
    <col min="1" max="1" width="2.28515625" style="1" customWidth="1"/>
    <col min="2" max="2" width="7.140625" style="1" customWidth="1"/>
    <col min="3" max="3" width="21.28515625" style="1" customWidth="1"/>
    <col min="4" max="4" width="11.42578125" style="1" customWidth="1"/>
    <col min="5" max="5" width="10.42578125" style="1" customWidth="1"/>
    <col min="6" max="6" width="11" style="1" customWidth="1"/>
    <col min="7" max="7" width="14.28515625" style="1" customWidth="1"/>
    <col min="8" max="8" width="21.140625" style="1" customWidth="1"/>
    <col min="9" max="9" width="16.140625" style="1" customWidth="1"/>
    <col min="10" max="256" width="15.28515625" style="1"/>
    <col min="257" max="257" width="2.28515625" style="1" customWidth="1"/>
    <col min="258" max="258" width="7.140625" style="1" customWidth="1"/>
    <col min="259" max="259" width="21.28515625" style="1" customWidth="1"/>
    <col min="260" max="260" width="11.42578125" style="1" customWidth="1"/>
    <col min="261" max="261" width="10.42578125" style="1" customWidth="1"/>
    <col min="262" max="262" width="11" style="1" customWidth="1"/>
    <col min="263" max="263" width="14.28515625" style="1" customWidth="1"/>
    <col min="264" max="264" width="21.140625" style="1" customWidth="1"/>
    <col min="265" max="265" width="16.140625" style="1" customWidth="1"/>
    <col min="266" max="512" width="15.28515625" style="1"/>
    <col min="513" max="513" width="2.28515625" style="1" customWidth="1"/>
    <col min="514" max="514" width="7.140625" style="1" customWidth="1"/>
    <col min="515" max="515" width="21.28515625" style="1" customWidth="1"/>
    <col min="516" max="516" width="11.42578125" style="1" customWidth="1"/>
    <col min="517" max="517" width="10.42578125" style="1" customWidth="1"/>
    <col min="518" max="518" width="11" style="1" customWidth="1"/>
    <col min="519" max="519" width="14.28515625" style="1" customWidth="1"/>
    <col min="520" max="520" width="21.140625" style="1" customWidth="1"/>
    <col min="521" max="521" width="16.140625" style="1" customWidth="1"/>
    <col min="522" max="768" width="15.28515625" style="1"/>
    <col min="769" max="769" width="2.28515625" style="1" customWidth="1"/>
    <col min="770" max="770" width="7.140625" style="1" customWidth="1"/>
    <col min="771" max="771" width="21.28515625" style="1" customWidth="1"/>
    <col min="772" max="772" width="11.42578125" style="1" customWidth="1"/>
    <col min="773" max="773" width="10.42578125" style="1" customWidth="1"/>
    <col min="774" max="774" width="11" style="1" customWidth="1"/>
    <col min="775" max="775" width="14.28515625" style="1" customWidth="1"/>
    <col min="776" max="776" width="21.140625" style="1" customWidth="1"/>
    <col min="777" max="777" width="16.140625" style="1" customWidth="1"/>
    <col min="778" max="1024" width="15.28515625" style="1"/>
    <col min="1025" max="1025" width="2.28515625" style="1" customWidth="1"/>
    <col min="1026" max="1026" width="7.140625" style="1" customWidth="1"/>
    <col min="1027" max="1027" width="21.28515625" style="1" customWidth="1"/>
    <col min="1028" max="1028" width="11.42578125" style="1" customWidth="1"/>
    <col min="1029" max="1029" width="10.42578125" style="1" customWidth="1"/>
    <col min="1030" max="1030" width="11" style="1" customWidth="1"/>
    <col min="1031" max="1031" width="14.28515625" style="1" customWidth="1"/>
    <col min="1032" max="1032" width="21.140625" style="1" customWidth="1"/>
    <col min="1033" max="1033" width="16.140625" style="1" customWidth="1"/>
    <col min="1034" max="1280" width="15.28515625" style="1"/>
    <col min="1281" max="1281" width="2.28515625" style="1" customWidth="1"/>
    <col min="1282" max="1282" width="7.140625" style="1" customWidth="1"/>
    <col min="1283" max="1283" width="21.28515625" style="1" customWidth="1"/>
    <col min="1284" max="1284" width="11.42578125" style="1" customWidth="1"/>
    <col min="1285" max="1285" width="10.42578125" style="1" customWidth="1"/>
    <col min="1286" max="1286" width="11" style="1" customWidth="1"/>
    <col min="1287" max="1287" width="14.28515625" style="1" customWidth="1"/>
    <col min="1288" max="1288" width="21.140625" style="1" customWidth="1"/>
    <col min="1289" max="1289" width="16.140625" style="1" customWidth="1"/>
    <col min="1290" max="1536" width="15.28515625" style="1"/>
    <col min="1537" max="1537" width="2.28515625" style="1" customWidth="1"/>
    <col min="1538" max="1538" width="7.140625" style="1" customWidth="1"/>
    <col min="1539" max="1539" width="21.28515625" style="1" customWidth="1"/>
    <col min="1540" max="1540" width="11.42578125" style="1" customWidth="1"/>
    <col min="1541" max="1541" width="10.42578125" style="1" customWidth="1"/>
    <col min="1542" max="1542" width="11" style="1" customWidth="1"/>
    <col min="1543" max="1543" width="14.28515625" style="1" customWidth="1"/>
    <col min="1544" max="1544" width="21.140625" style="1" customWidth="1"/>
    <col min="1545" max="1545" width="16.140625" style="1" customWidth="1"/>
    <col min="1546" max="1792" width="15.28515625" style="1"/>
    <col min="1793" max="1793" width="2.28515625" style="1" customWidth="1"/>
    <col min="1794" max="1794" width="7.140625" style="1" customWidth="1"/>
    <col min="1795" max="1795" width="21.28515625" style="1" customWidth="1"/>
    <col min="1796" max="1796" width="11.42578125" style="1" customWidth="1"/>
    <col min="1797" max="1797" width="10.42578125" style="1" customWidth="1"/>
    <col min="1798" max="1798" width="11" style="1" customWidth="1"/>
    <col min="1799" max="1799" width="14.28515625" style="1" customWidth="1"/>
    <col min="1800" max="1800" width="21.140625" style="1" customWidth="1"/>
    <col min="1801" max="1801" width="16.140625" style="1" customWidth="1"/>
    <col min="1802" max="2048" width="15.28515625" style="1"/>
    <col min="2049" max="2049" width="2.28515625" style="1" customWidth="1"/>
    <col min="2050" max="2050" width="7.140625" style="1" customWidth="1"/>
    <col min="2051" max="2051" width="21.28515625" style="1" customWidth="1"/>
    <col min="2052" max="2052" width="11.42578125" style="1" customWidth="1"/>
    <col min="2053" max="2053" width="10.42578125" style="1" customWidth="1"/>
    <col min="2054" max="2054" width="11" style="1" customWidth="1"/>
    <col min="2055" max="2055" width="14.28515625" style="1" customWidth="1"/>
    <col min="2056" max="2056" width="21.140625" style="1" customWidth="1"/>
    <col min="2057" max="2057" width="16.140625" style="1" customWidth="1"/>
    <col min="2058" max="2304" width="15.28515625" style="1"/>
    <col min="2305" max="2305" width="2.28515625" style="1" customWidth="1"/>
    <col min="2306" max="2306" width="7.140625" style="1" customWidth="1"/>
    <col min="2307" max="2307" width="21.28515625" style="1" customWidth="1"/>
    <col min="2308" max="2308" width="11.42578125" style="1" customWidth="1"/>
    <col min="2309" max="2309" width="10.42578125" style="1" customWidth="1"/>
    <col min="2310" max="2310" width="11" style="1" customWidth="1"/>
    <col min="2311" max="2311" width="14.28515625" style="1" customWidth="1"/>
    <col min="2312" max="2312" width="21.140625" style="1" customWidth="1"/>
    <col min="2313" max="2313" width="16.140625" style="1" customWidth="1"/>
    <col min="2314" max="2560" width="15.28515625" style="1"/>
    <col min="2561" max="2561" width="2.28515625" style="1" customWidth="1"/>
    <col min="2562" max="2562" width="7.140625" style="1" customWidth="1"/>
    <col min="2563" max="2563" width="21.28515625" style="1" customWidth="1"/>
    <col min="2564" max="2564" width="11.42578125" style="1" customWidth="1"/>
    <col min="2565" max="2565" width="10.42578125" style="1" customWidth="1"/>
    <col min="2566" max="2566" width="11" style="1" customWidth="1"/>
    <col min="2567" max="2567" width="14.28515625" style="1" customWidth="1"/>
    <col min="2568" max="2568" width="21.140625" style="1" customWidth="1"/>
    <col min="2569" max="2569" width="16.140625" style="1" customWidth="1"/>
    <col min="2570" max="2816" width="15.28515625" style="1"/>
    <col min="2817" max="2817" width="2.28515625" style="1" customWidth="1"/>
    <col min="2818" max="2818" width="7.140625" style="1" customWidth="1"/>
    <col min="2819" max="2819" width="21.28515625" style="1" customWidth="1"/>
    <col min="2820" max="2820" width="11.42578125" style="1" customWidth="1"/>
    <col min="2821" max="2821" width="10.42578125" style="1" customWidth="1"/>
    <col min="2822" max="2822" width="11" style="1" customWidth="1"/>
    <col min="2823" max="2823" width="14.28515625" style="1" customWidth="1"/>
    <col min="2824" max="2824" width="21.140625" style="1" customWidth="1"/>
    <col min="2825" max="2825" width="16.140625" style="1" customWidth="1"/>
    <col min="2826" max="3072" width="15.28515625" style="1"/>
    <col min="3073" max="3073" width="2.28515625" style="1" customWidth="1"/>
    <col min="3074" max="3074" width="7.140625" style="1" customWidth="1"/>
    <col min="3075" max="3075" width="21.28515625" style="1" customWidth="1"/>
    <col min="3076" max="3076" width="11.42578125" style="1" customWidth="1"/>
    <col min="3077" max="3077" width="10.42578125" style="1" customWidth="1"/>
    <col min="3078" max="3078" width="11" style="1" customWidth="1"/>
    <col min="3079" max="3079" width="14.28515625" style="1" customWidth="1"/>
    <col min="3080" max="3080" width="21.140625" style="1" customWidth="1"/>
    <col min="3081" max="3081" width="16.140625" style="1" customWidth="1"/>
    <col min="3082" max="3328" width="15.28515625" style="1"/>
    <col min="3329" max="3329" width="2.28515625" style="1" customWidth="1"/>
    <col min="3330" max="3330" width="7.140625" style="1" customWidth="1"/>
    <col min="3331" max="3331" width="21.28515625" style="1" customWidth="1"/>
    <col min="3332" max="3332" width="11.42578125" style="1" customWidth="1"/>
    <col min="3333" max="3333" width="10.42578125" style="1" customWidth="1"/>
    <col min="3334" max="3334" width="11" style="1" customWidth="1"/>
    <col min="3335" max="3335" width="14.28515625" style="1" customWidth="1"/>
    <col min="3336" max="3336" width="21.140625" style="1" customWidth="1"/>
    <col min="3337" max="3337" width="16.140625" style="1" customWidth="1"/>
    <col min="3338" max="3584" width="15.28515625" style="1"/>
    <col min="3585" max="3585" width="2.28515625" style="1" customWidth="1"/>
    <col min="3586" max="3586" width="7.140625" style="1" customWidth="1"/>
    <col min="3587" max="3587" width="21.28515625" style="1" customWidth="1"/>
    <col min="3588" max="3588" width="11.42578125" style="1" customWidth="1"/>
    <col min="3589" max="3589" width="10.42578125" style="1" customWidth="1"/>
    <col min="3590" max="3590" width="11" style="1" customWidth="1"/>
    <col min="3591" max="3591" width="14.28515625" style="1" customWidth="1"/>
    <col min="3592" max="3592" width="21.140625" style="1" customWidth="1"/>
    <col min="3593" max="3593" width="16.140625" style="1" customWidth="1"/>
    <col min="3594" max="3840" width="15.28515625" style="1"/>
    <col min="3841" max="3841" width="2.28515625" style="1" customWidth="1"/>
    <col min="3842" max="3842" width="7.140625" style="1" customWidth="1"/>
    <col min="3843" max="3843" width="21.28515625" style="1" customWidth="1"/>
    <col min="3844" max="3844" width="11.42578125" style="1" customWidth="1"/>
    <col min="3845" max="3845" width="10.42578125" style="1" customWidth="1"/>
    <col min="3846" max="3846" width="11" style="1" customWidth="1"/>
    <col min="3847" max="3847" width="14.28515625" style="1" customWidth="1"/>
    <col min="3848" max="3848" width="21.140625" style="1" customWidth="1"/>
    <col min="3849" max="3849" width="16.140625" style="1" customWidth="1"/>
    <col min="3850" max="4096" width="15.28515625" style="1"/>
    <col min="4097" max="4097" width="2.28515625" style="1" customWidth="1"/>
    <col min="4098" max="4098" width="7.140625" style="1" customWidth="1"/>
    <col min="4099" max="4099" width="21.28515625" style="1" customWidth="1"/>
    <col min="4100" max="4100" width="11.42578125" style="1" customWidth="1"/>
    <col min="4101" max="4101" width="10.42578125" style="1" customWidth="1"/>
    <col min="4102" max="4102" width="11" style="1" customWidth="1"/>
    <col min="4103" max="4103" width="14.28515625" style="1" customWidth="1"/>
    <col min="4104" max="4104" width="21.140625" style="1" customWidth="1"/>
    <col min="4105" max="4105" width="16.140625" style="1" customWidth="1"/>
    <col min="4106" max="4352" width="15.28515625" style="1"/>
    <col min="4353" max="4353" width="2.28515625" style="1" customWidth="1"/>
    <col min="4354" max="4354" width="7.140625" style="1" customWidth="1"/>
    <col min="4355" max="4355" width="21.28515625" style="1" customWidth="1"/>
    <col min="4356" max="4356" width="11.42578125" style="1" customWidth="1"/>
    <col min="4357" max="4357" width="10.42578125" style="1" customWidth="1"/>
    <col min="4358" max="4358" width="11" style="1" customWidth="1"/>
    <col min="4359" max="4359" width="14.28515625" style="1" customWidth="1"/>
    <col min="4360" max="4360" width="21.140625" style="1" customWidth="1"/>
    <col min="4361" max="4361" width="16.140625" style="1" customWidth="1"/>
    <col min="4362" max="4608" width="15.28515625" style="1"/>
    <col min="4609" max="4609" width="2.28515625" style="1" customWidth="1"/>
    <col min="4610" max="4610" width="7.140625" style="1" customWidth="1"/>
    <col min="4611" max="4611" width="21.28515625" style="1" customWidth="1"/>
    <col min="4612" max="4612" width="11.42578125" style="1" customWidth="1"/>
    <col min="4613" max="4613" width="10.42578125" style="1" customWidth="1"/>
    <col min="4614" max="4614" width="11" style="1" customWidth="1"/>
    <col min="4615" max="4615" width="14.28515625" style="1" customWidth="1"/>
    <col min="4616" max="4616" width="21.140625" style="1" customWidth="1"/>
    <col min="4617" max="4617" width="16.140625" style="1" customWidth="1"/>
    <col min="4618" max="4864" width="15.28515625" style="1"/>
    <col min="4865" max="4865" width="2.28515625" style="1" customWidth="1"/>
    <col min="4866" max="4866" width="7.140625" style="1" customWidth="1"/>
    <col min="4867" max="4867" width="21.28515625" style="1" customWidth="1"/>
    <col min="4868" max="4868" width="11.42578125" style="1" customWidth="1"/>
    <col min="4869" max="4869" width="10.42578125" style="1" customWidth="1"/>
    <col min="4870" max="4870" width="11" style="1" customWidth="1"/>
    <col min="4871" max="4871" width="14.28515625" style="1" customWidth="1"/>
    <col min="4872" max="4872" width="21.140625" style="1" customWidth="1"/>
    <col min="4873" max="4873" width="16.140625" style="1" customWidth="1"/>
    <col min="4874" max="5120" width="15.28515625" style="1"/>
    <col min="5121" max="5121" width="2.28515625" style="1" customWidth="1"/>
    <col min="5122" max="5122" width="7.140625" style="1" customWidth="1"/>
    <col min="5123" max="5123" width="21.28515625" style="1" customWidth="1"/>
    <col min="5124" max="5124" width="11.42578125" style="1" customWidth="1"/>
    <col min="5125" max="5125" width="10.42578125" style="1" customWidth="1"/>
    <col min="5126" max="5126" width="11" style="1" customWidth="1"/>
    <col min="5127" max="5127" width="14.28515625" style="1" customWidth="1"/>
    <col min="5128" max="5128" width="21.140625" style="1" customWidth="1"/>
    <col min="5129" max="5129" width="16.140625" style="1" customWidth="1"/>
    <col min="5130" max="5376" width="15.28515625" style="1"/>
    <col min="5377" max="5377" width="2.28515625" style="1" customWidth="1"/>
    <col min="5378" max="5378" width="7.140625" style="1" customWidth="1"/>
    <col min="5379" max="5379" width="21.28515625" style="1" customWidth="1"/>
    <col min="5380" max="5380" width="11.42578125" style="1" customWidth="1"/>
    <col min="5381" max="5381" width="10.42578125" style="1" customWidth="1"/>
    <col min="5382" max="5382" width="11" style="1" customWidth="1"/>
    <col min="5383" max="5383" width="14.28515625" style="1" customWidth="1"/>
    <col min="5384" max="5384" width="21.140625" style="1" customWidth="1"/>
    <col min="5385" max="5385" width="16.140625" style="1" customWidth="1"/>
    <col min="5386" max="5632" width="15.28515625" style="1"/>
    <col min="5633" max="5633" width="2.28515625" style="1" customWidth="1"/>
    <col min="5634" max="5634" width="7.140625" style="1" customWidth="1"/>
    <col min="5635" max="5635" width="21.28515625" style="1" customWidth="1"/>
    <col min="5636" max="5636" width="11.42578125" style="1" customWidth="1"/>
    <col min="5637" max="5637" width="10.42578125" style="1" customWidth="1"/>
    <col min="5638" max="5638" width="11" style="1" customWidth="1"/>
    <col min="5639" max="5639" width="14.28515625" style="1" customWidth="1"/>
    <col min="5640" max="5640" width="21.140625" style="1" customWidth="1"/>
    <col min="5641" max="5641" width="16.140625" style="1" customWidth="1"/>
    <col min="5642" max="5888" width="15.28515625" style="1"/>
    <col min="5889" max="5889" width="2.28515625" style="1" customWidth="1"/>
    <col min="5890" max="5890" width="7.140625" style="1" customWidth="1"/>
    <col min="5891" max="5891" width="21.28515625" style="1" customWidth="1"/>
    <col min="5892" max="5892" width="11.42578125" style="1" customWidth="1"/>
    <col min="5893" max="5893" width="10.42578125" style="1" customWidth="1"/>
    <col min="5894" max="5894" width="11" style="1" customWidth="1"/>
    <col min="5895" max="5895" width="14.28515625" style="1" customWidth="1"/>
    <col min="5896" max="5896" width="21.140625" style="1" customWidth="1"/>
    <col min="5897" max="5897" width="16.140625" style="1" customWidth="1"/>
    <col min="5898" max="6144" width="15.28515625" style="1"/>
    <col min="6145" max="6145" width="2.28515625" style="1" customWidth="1"/>
    <col min="6146" max="6146" width="7.140625" style="1" customWidth="1"/>
    <col min="6147" max="6147" width="21.28515625" style="1" customWidth="1"/>
    <col min="6148" max="6148" width="11.42578125" style="1" customWidth="1"/>
    <col min="6149" max="6149" width="10.42578125" style="1" customWidth="1"/>
    <col min="6150" max="6150" width="11" style="1" customWidth="1"/>
    <col min="6151" max="6151" width="14.28515625" style="1" customWidth="1"/>
    <col min="6152" max="6152" width="21.140625" style="1" customWidth="1"/>
    <col min="6153" max="6153" width="16.140625" style="1" customWidth="1"/>
    <col min="6154" max="6400" width="15.28515625" style="1"/>
    <col min="6401" max="6401" width="2.28515625" style="1" customWidth="1"/>
    <col min="6402" max="6402" width="7.140625" style="1" customWidth="1"/>
    <col min="6403" max="6403" width="21.28515625" style="1" customWidth="1"/>
    <col min="6404" max="6404" width="11.42578125" style="1" customWidth="1"/>
    <col min="6405" max="6405" width="10.42578125" style="1" customWidth="1"/>
    <col min="6406" max="6406" width="11" style="1" customWidth="1"/>
    <col min="6407" max="6407" width="14.28515625" style="1" customWidth="1"/>
    <col min="6408" max="6408" width="21.140625" style="1" customWidth="1"/>
    <col min="6409" max="6409" width="16.140625" style="1" customWidth="1"/>
    <col min="6410" max="6656" width="15.28515625" style="1"/>
    <col min="6657" max="6657" width="2.28515625" style="1" customWidth="1"/>
    <col min="6658" max="6658" width="7.140625" style="1" customWidth="1"/>
    <col min="6659" max="6659" width="21.28515625" style="1" customWidth="1"/>
    <col min="6660" max="6660" width="11.42578125" style="1" customWidth="1"/>
    <col min="6661" max="6661" width="10.42578125" style="1" customWidth="1"/>
    <col min="6662" max="6662" width="11" style="1" customWidth="1"/>
    <col min="6663" max="6663" width="14.28515625" style="1" customWidth="1"/>
    <col min="6664" max="6664" width="21.140625" style="1" customWidth="1"/>
    <col min="6665" max="6665" width="16.140625" style="1" customWidth="1"/>
    <col min="6666" max="6912" width="15.28515625" style="1"/>
    <col min="6913" max="6913" width="2.28515625" style="1" customWidth="1"/>
    <col min="6914" max="6914" width="7.140625" style="1" customWidth="1"/>
    <col min="6915" max="6915" width="21.28515625" style="1" customWidth="1"/>
    <col min="6916" max="6916" width="11.42578125" style="1" customWidth="1"/>
    <col min="6917" max="6917" width="10.42578125" style="1" customWidth="1"/>
    <col min="6918" max="6918" width="11" style="1" customWidth="1"/>
    <col min="6919" max="6919" width="14.28515625" style="1" customWidth="1"/>
    <col min="6920" max="6920" width="21.140625" style="1" customWidth="1"/>
    <col min="6921" max="6921" width="16.140625" style="1" customWidth="1"/>
    <col min="6922" max="7168" width="15.28515625" style="1"/>
    <col min="7169" max="7169" width="2.28515625" style="1" customWidth="1"/>
    <col min="7170" max="7170" width="7.140625" style="1" customWidth="1"/>
    <col min="7171" max="7171" width="21.28515625" style="1" customWidth="1"/>
    <col min="7172" max="7172" width="11.42578125" style="1" customWidth="1"/>
    <col min="7173" max="7173" width="10.42578125" style="1" customWidth="1"/>
    <col min="7174" max="7174" width="11" style="1" customWidth="1"/>
    <col min="7175" max="7175" width="14.28515625" style="1" customWidth="1"/>
    <col min="7176" max="7176" width="21.140625" style="1" customWidth="1"/>
    <col min="7177" max="7177" width="16.140625" style="1" customWidth="1"/>
    <col min="7178" max="7424" width="15.28515625" style="1"/>
    <col min="7425" max="7425" width="2.28515625" style="1" customWidth="1"/>
    <col min="7426" max="7426" width="7.140625" style="1" customWidth="1"/>
    <col min="7427" max="7427" width="21.28515625" style="1" customWidth="1"/>
    <col min="7428" max="7428" width="11.42578125" style="1" customWidth="1"/>
    <col min="7429" max="7429" width="10.42578125" style="1" customWidth="1"/>
    <col min="7430" max="7430" width="11" style="1" customWidth="1"/>
    <col min="7431" max="7431" width="14.28515625" style="1" customWidth="1"/>
    <col min="7432" max="7432" width="21.140625" style="1" customWidth="1"/>
    <col min="7433" max="7433" width="16.140625" style="1" customWidth="1"/>
    <col min="7434" max="7680" width="15.28515625" style="1"/>
    <col min="7681" max="7681" width="2.28515625" style="1" customWidth="1"/>
    <col min="7682" max="7682" width="7.140625" style="1" customWidth="1"/>
    <col min="7683" max="7683" width="21.28515625" style="1" customWidth="1"/>
    <col min="7684" max="7684" width="11.42578125" style="1" customWidth="1"/>
    <col min="7685" max="7685" width="10.42578125" style="1" customWidth="1"/>
    <col min="7686" max="7686" width="11" style="1" customWidth="1"/>
    <col min="7687" max="7687" width="14.28515625" style="1" customWidth="1"/>
    <col min="7688" max="7688" width="21.140625" style="1" customWidth="1"/>
    <col min="7689" max="7689" width="16.140625" style="1" customWidth="1"/>
    <col min="7690" max="7936" width="15.28515625" style="1"/>
    <col min="7937" max="7937" width="2.28515625" style="1" customWidth="1"/>
    <col min="7938" max="7938" width="7.140625" style="1" customWidth="1"/>
    <col min="7939" max="7939" width="21.28515625" style="1" customWidth="1"/>
    <col min="7940" max="7940" width="11.42578125" style="1" customWidth="1"/>
    <col min="7941" max="7941" width="10.42578125" style="1" customWidth="1"/>
    <col min="7942" max="7942" width="11" style="1" customWidth="1"/>
    <col min="7943" max="7943" width="14.28515625" style="1" customWidth="1"/>
    <col min="7944" max="7944" width="21.140625" style="1" customWidth="1"/>
    <col min="7945" max="7945" width="16.140625" style="1" customWidth="1"/>
    <col min="7946" max="8192" width="15.28515625" style="1"/>
    <col min="8193" max="8193" width="2.28515625" style="1" customWidth="1"/>
    <col min="8194" max="8194" width="7.140625" style="1" customWidth="1"/>
    <col min="8195" max="8195" width="21.28515625" style="1" customWidth="1"/>
    <col min="8196" max="8196" width="11.42578125" style="1" customWidth="1"/>
    <col min="8197" max="8197" width="10.42578125" style="1" customWidth="1"/>
    <col min="8198" max="8198" width="11" style="1" customWidth="1"/>
    <col min="8199" max="8199" width="14.28515625" style="1" customWidth="1"/>
    <col min="8200" max="8200" width="21.140625" style="1" customWidth="1"/>
    <col min="8201" max="8201" width="16.140625" style="1" customWidth="1"/>
    <col min="8202" max="8448" width="15.28515625" style="1"/>
    <col min="8449" max="8449" width="2.28515625" style="1" customWidth="1"/>
    <col min="8450" max="8450" width="7.140625" style="1" customWidth="1"/>
    <col min="8451" max="8451" width="21.28515625" style="1" customWidth="1"/>
    <col min="8452" max="8452" width="11.42578125" style="1" customWidth="1"/>
    <col min="8453" max="8453" width="10.42578125" style="1" customWidth="1"/>
    <col min="8454" max="8454" width="11" style="1" customWidth="1"/>
    <col min="8455" max="8455" width="14.28515625" style="1" customWidth="1"/>
    <col min="8456" max="8456" width="21.140625" style="1" customWidth="1"/>
    <col min="8457" max="8457" width="16.140625" style="1" customWidth="1"/>
    <col min="8458" max="8704" width="15.28515625" style="1"/>
    <col min="8705" max="8705" width="2.28515625" style="1" customWidth="1"/>
    <col min="8706" max="8706" width="7.140625" style="1" customWidth="1"/>
    <col min="8707" max="8707" width="21.28515625" style="1" customWidth="1"/>
    <col min="8708" max="8708" width="11.42578125" style="1" customWidth="1"/>
    <col min="8709" max="8709" width="10.42578125" style="1" customWidth="1"/>
    <col min="8710" max="8710" width="11" style="1" customWidth="1"/>
    <col min="8711" max="8711" width="14.28515625" style="1" customWidth="1"/>
    <col min="8712" max="8712" width="21.140625" style="1" customWidth="1"/>
    <col min="8713" max="8713" width="16.140625" style="1" customWidth="1"/>
    <col min="8714" max="8960" width="15.28515625" style="1"/>
    <col min="8961" max="8961" width="2.28515625" style="1" customWidth="1"/>
    <col min="8962" max="8962" width="7.140625" style="1" customWidth="1"/>
    <col min="8963" max="8963" width="21.28515625" style="1" customWidth="1"/>
    <col min="8964" max="8964" width="11.42578125" style="1" customWidth="1"/>
    <col min="8965" max="8965" width="10.42578125" style="1" customWidth="1"/>
    <col min="8966" max="8966" width="11" style="1" customWidth="1"/>
    <col min="8967" max="8967" width="14.28515625" style="1" customWidth="1"/>
    <col min="8968" max="8968" width="21.140625" style="1" customWidth="1"/>
    <col min="8969" max="8969" width="16.140625" style="1" customWidth="1"/>
    <col min="8970" max="9216" width="15.28515625" style="1"/>
    <col min="9217" max="9217" width="2.28515625" style="1" customWidth="1"/>
    <col min="9218" max="9218" width="7.140625" style="1" customWidth="1"/>
    <col min="9219" max="9219" width="21.28515625" style="1" customWidth="1"/>
    <col min="9220" max="9220" width="11.42578125" style="1" customWidth="1"/>
    <col min="9221" max="9221" width="10.42578125" style="1" customWidth="1"/>
    <col min="9222" max="9222" width="11" style="1" customWidth="1"/>
    <col min="9223" max="9223" width="14.28515625" style="1" customWidth="1"/>
    <col min="9224" max="9224" width="21.140625" style="1" customWidth="1"/>
    <col min="9225" max="9225" width="16.140625" style="1" customWidth="1"/>
    <col min="9226" max="9472" width="15.28515625" style="1"/>
    <col min="9473" max="9473" width="2.28515625" style="1" customWidth="1"/>
    <col min="9474" max="9474" width="7.140625" style="1" customWidth="1"/>
    <col min="9475" max="9475" width="21.28515625" style="1" customWidth="1"/>
    <col min="9476" max="9476" width="11.42578125" style="1" customWidth="1"/>
    <col min="9477" max="9477" width="10.42578125" style="1" customWidth="1"/>
    <col min="9478" max="9478" width="11" style="1" customWidth="1"/>
    <col min="9479" max="9479" width="14.28515625" style="1" customWidth="1"/>
    <col min="9480" max="9480" width="21.140625" style="1" customWidth="1"/>
    <col min="9481" max="9481" width="16.140625" style="1" customWidth="1"/>
    <col min="9482" max="9728" width="15.28515625" style="1"/>
    <col min="9729" max="9729" width="2.28515625" style="1" customWidth="1"/>
    <col min="9730" max="9730" width="7.140625" style="1" customWidth="1"/>
    <col min="9731" max="9731" width="21.28515625" style="1" customWidth="1"/>
    <col min="9732" max="9732" width="11.42578125" style="1" customWidth="1"/>
    <col min="9733" max="9733" width="10.42578125" style="1" customWidth="1"/>
    <col min="9734" max="9734" width="11" style="1" customWidth="1"/>
    <col min="9735" max="9735" width="14.28515625" style="1" customWidth="1"/>
    <col min="9736" max="9736" width="21.140625" style="1" customWidth="1"/>
    <col min="9737" max="9737" width="16.140625" style="1" customWidth="1"/>
    <col min="9738" max="9984" width="15.28515625" style="1"/>
    <col min="9985" max="9985" width="2.28515625" style="1" customWidth="1"/>
    <col min="9986" max="9986" width="7.140625" style="1" customWidth="1"/>
    <col min="9987" max="9987" width="21.28515625" style="1" customWidth="1"/>
    <col min="9988" max="9988" width="11.42578125" style="1" customWidth="1"/>
    <col min="9989" max="9989" width="10.42578125" style="1" customWidth="1"/>
    <col min="9990" max="9990" width="11" style="1" customWidth="1"/>
    <col min="9991" max="9991" width="14.28515625" style="1" customWidth="1"/>
    <col min="9992" max="9992" width="21.140625" style="1" customWidth="1"/>
    <col min="9993" max="9993" width="16.140625" style="1" customWidth="1"/>
    <col min="9994" max="10240" width="15.28515625" style="1"/>
    <col min="10241" max="10241" width="2.28515625" style="1" customWidth="1"/>
    <col min="10242" max="10242" width="7.140625" style="1" customWidth="1"/>
    <col min="10243" max="10243" width="21.28515625" style="1" customWidth="1"/>
    <col min="10244" max="10244" width="11.42578125" style="1" customWidth="1"/>
    <col min="10245" max="10245" width="10.42578125" style="1" customWidth="1"/>
    <col min="10246" max="10246" width="11" style="1" customWidth="1"/>
    <col min="10247" max="10247" width="14.28515625" style="1" customWidth="1"/>
    <col min="10248" max="10248" width="21.140625" style="1" customWidth="1"/>
    <col min="10249" max="10249" width="16.140625" style="1" customWidth="1"/>
    <col min="10250" max="10496" width="15.28515625" style="1"/>
    <col min="10497" max="10497" width="2.28515625" style="1" customWidth="1"/>
    <col min="10498" max="10498" width="7.140625" style="1" customWidth="1"/>
    <col min="10499" max="10499" width="21.28515625" style="1" customWidth="1"/>
    <col min="10500" max="10500" width="11.42578125" style="1" customWidth="1"/>
    <col min="10501" max="10501" width="10.42578125" style="1" customWidth="1"/>
    <col min="10502" max="10502" width="11" style="1" customWidth="1"/>
    <col min="10503" max="10503" width="14.28515625" style="1" customWidth="1"/>
    <col min="10504" max="10504" width="21.140625" style="1" customWidth="1"/>
    <col min="10505" max="10505" width="16.140625" style="1" customWidth="1"/>
    <col min="10506" max="10752" width="15.28515625" style="1"/>
    <col min="10753" max="10753" width="2.28515625" style="1" customWidth="1"/>
    <col min="10754" max="10754" width="7.140625" style="1" customWidth="1"/>
    <col min="10755" max="10755" width="21.28515625" style="1" customWidth="1"/>
    <col min="10756" max="10756" width="11.42578125" style="1" customWidth="1"/>
    <col min="10757" max="10757" width="10.42578125" style="1" customWidth="1"/>
    <col min="10758" max="10758" width="11" style="1" customWidth="1"/>
    <col min="10759" max="10759" width="14.28515625" style="1" customWidth="1"/>
    <col min="10760" max="10760" width="21.140625" style="1" customWidth="1"/>
    <col min="10761" max="10761" width="16.140625" style="1" customWidth="1"/>
    <col min="10762" max="11008" width="15.28515625" style="1"/>
    <col min="11009" max="11009" width="2.28515625" style="1" customWidth="1"/>
    <col min="11010" max="11010" width="7.140625" style="1" customWidth="1"/>
    <col min="11011" max="11011" width="21.28515625" style="1" customWidth="1"/>
    <col min="11012" max="11012" width="11.42578125" style="1" customWidth="1"/>
    <col min="11013" max="11013" width="10.42578125" style="1" customWidth="1"/>
    <col min="11014" max="11014" width="11" style="1" customWidth="1"/>
    <col min="11015" max="11015" width="14.28515625" style="1" customWidth="1"/>
    <col min="11016" max="11016" width="21.140625" style="1" customWidth="1"/>
    <col min="11017" max="11017" width="16.140625" style="1" customWidth="1"/>
    <col min="11018" max="11264" width="15.28515625" style="1"/>
    <col min="11265" max="11265" width="2.28515625" style="1" customWidth="1"/>
    <col min="11266" max="11266" width="7.140625" style="1" customWidth="1"/>
    <col min="11267" max="11267" width="21.28515625" style="1" customWidth="1"/>
    <col min="11268" max="11268" width="11.42578125" style="1" customWidth="1"/>
    <col min="11269" max="11269" width="10.42578125" style="1" customWidth="1"/>
    <col min="11270" max="11270" width="11" style="1" customWidth="1"/>
    <col min="11271" max="11271" width="14.28515625" style="1" customWidth="1"/>
    <col min="11272" max="11272" width="21.140625" style="1" customWidth="1"/>
    <col min="11273" max="11273" width="16.140625" style="1" customWidth="1"/>
    <col min="11274" max="11520" width="15.28515625" style="1"/>
    <col min="11521" max="11521" width="2.28515625" style="1" customWidth="1"/>
    <col min="11522" max="11522" width="7.140625" style="1" customWidth="1"/>
    <col min="11523" max="11523" width="21.28515625" style="1" customWidth="1"/>
    <col min="11524" max="11524" width="11.42578125" style="1" customWidth="1"/>
    <col min="11525" max="11525" width="10.42578125" style="1" customWidth="1"/>
    <col min="11526" max="11526" width="11" style="1" customWidth="1"/>
    <col min="11527" max="11527" width="14.28515625" style="1" customWidth="1"/>
    <col min="11528" max="11528" width="21.140625" style="1" customWidth="1"/>
    <col min="11529" max="11529" width="16.140625" style="1" customWidth="1"/>
    <col min="11530" max="11776" width="15.28515625" style="1"/>
    <col min="11777" max="11777" width="2.28515625" style="1" customWidth="1"/>
    <col min="11778" max="11778" width="7.140625" style="1" customWidth="1"/>
    <col min="11779" max="11779" width="21.28515625" style="1" customWidth="1"/>
    <col min="11780" max="11780" width="11.42578125" style="1" customWidth="1"/>
    <col min="11781" max="11781" width="10.42578125" style="1" customWidth="1"/>
    <col min="11782" max="11782" width="11" style="1" customWidth="1"/>
    <col min="11783" max="11783" width="14.28515625" style="1" customWidth="1"/>
    <col min="11784" max="11784" width="21.140625" style="1" customWidth="1"/>
    <col min="11785" max="11785" width="16.140625" style="1" customWidth="1"/>
    <col min="11786" max="12032" width="15.28515625" style="1"/>
    <col min="12033" max="12033" width="2.28515625" style="1" customWidth="1"/>
    <col min="12034" max="12034" width="7.140625" style="1" customWidth="1"/>
    <col min="12035" max="12035" width="21.28515625" style="1" customWidth="1"/>
    <col min="12036" max="12036" width="11.42578125" style="1" customWidth="1"/>
    <col min="12037" max="12037" width="10.42578125" style="1" customWidth="1"/>
    <col min="12038" max="12038" width="11" style="1" customWidth="1"/>
    <col min="12039" max="12039" width="14.28515625" style="1" customWidth="1"/>
    <col min="12040" max="12040" width="21.140625" style="1" customWidth="1"/>
    <col min="12041" max="12041" width="16.140625" style="1" customWidth="1"/>
    <col min="12042" max="12288" width="15.28515625" style="1"/>
    <col min="12289" max="12289" width="2.28515625" style="1" customWidth="1"/>
    <col min="12290" max="12290" width="7.140625" style="1" customWidth="1"/>
    <col min="12291" max="12291" width="21.28515625" style="1" customWidth="1"/>
    <col min="12292" max="12292" width="11.42578125" style="1" customWidth="1"/>
    <col min="12293" max="12293" width="10.42578125" style="1" customWidth="1"/>
    <col min="12294" max="12294" width="11" style="1" customWidth="1"/>
    <col min="12295" max="12295" width="14.28515625" style="1" customWidth="1"/>
    <col min="12296" max="12296" width="21.140625" style="1" customWidth="1"/>
    <col min="12297" max="12297" width="16.140625" style="1" customWidth="1"/>
    <col min="12298" max="12544" width="15.28515625" style="1"/>
    <col min="12545" max="12545" width="2.28515625" style="1" customWidth="1"/>
    <col min="12546" max="12546" width="7.140625" style="1" customWidth="1"/>
    <col min="12547" max="12547" width="21.28515625" style="1" customWidth="1"/>
    <col min="12548" max="12548" width="11.42578125" style="1" customWidth="1"/>
    <col min="12549" max="12549" width="10.42578125" style="1" customWidth="1"/>
    <col min="12550" max="12550" width="11" style="1" customWidth="1"/>
    <col min="12551" max="12551" width="14.28515625" style="1" customWidth="1"/>
    <col min="12552" max="12552" width="21.140625" style="1" customWidth="1"/>
    <col min="12553" max="12553" width="16.140625" style="1" customWidth="1"/>
    <col min="12554" max="12800" width="15.28515625" style="1"/>
    <col min="12801" max="12801" width="2.28515625" style="1" customWidth="1"/>
    <col min="12802" max="12802" width="7.140625" style="1" customWidth="1"/>
    <col min="12803" max="12803" width="21.28515625" style="1" customWidth="1"/>
    <col min="12804" max="12804" width="11.42578125" style="1" customWidth="1"/>
    <col min="12805" max="12805" width="10.42578125" style="1" customWidth="1"/>
    <col min="12806" max="12806" width="11" style="1" customWidth="1"/>
    <col min="12807" max="12807" width="14.28515625" style="1" customWidth="1"/>
    <col min="12808" max="12808" width="21.140625" style="1" customWidth="1"/>
    <col min="12809" max="12809" width="16.140625" style="1" customWidth="1"/>
    <col min="12810" max="13056" width="15.28515625" style="1"/>
    <col min="13057" max="13057" width="2.28515625" style="1" customWidth="1"/>
    <col min="13058" max="13058" width="7.140625" style="1" customWidth="1"/>
    <col min="13059" max="13059" width="21.28515625" style="1" customWidth="1"/>
    <col min="13060" max="13060" width="11.42578125" style="1" customWidth="1"/>
    <col min="13061" max="13061" width="10.42578125" style="1" customWidth="1"/>
    <col min="13062" max="13062" width="11" style="1" customWidth="1"/>
    <col min="13063" max="13063" width="14.28515625" style="1" customWidth="1"/>
    <col min="13064" max="13064" width="21.140625" style="1" customWidth="1"/>
    <col min="13065" max="13065" width="16.140625" style="1" customWidth="1"/>
    <col min="13066" max="13312" width="15.28515625" style="1"/>
    <col min="13313" max="13313" width="2.28515625" style="1" customWidth="1"/>
    <col min="13314" max="13314" width="7.140625" style="1" customWidth="1"/>
    <col min="13315" max="13315" width="21.28515625" style="1" customWidth="1"/>
    <col min="13316" max="13316" width="11.42578125" style="1" customWidth="1"/>
    <col min="13317" max="13317" width="10.42578125" style="1" customWidth="1"/>
    <col min="13318" max="13318" width="11" style="1" customWidth="1"/>
    <col min="13319" max="13319" width="14.28515625" style="1" customWidth="1"/>
    <col min="13320" max="13320" width="21.140625" style="1" customWidth="1"/>
    <col min="13321" max="13321" width="16.140625" style="1" customWidth="1"/>
    <col min="13322" max="13568" width="15.28515625" style="1"/>
    <col min="13569" max="13569" width="2.28515625" style="1" customWidth="1"/>
    <col min="13570" max="13570" width="7.140625" style="1" customWidth="1"/>
    <col min="13571" max="13571" width="21.28515625" style="1" customWidth="1"/>
    <col min="13572" max="13572" width="11.42578125" style="1" customWidth="1"/>
    <col min="13573" max="13573" width="10.42578125" style="1" customWidth="1"/>
    <col min="13574" max="13574" width="11" style="1" customWidth="1"/>
    <col min="13575" max="13575" width="14.28515625" style="1" customWidth="1"/>
    <col min="13576" max="13576" width="21.140625" style="1" customWidth="1"/>
    <col min="13577" max="13577" width="16.140625" style="1" customWidth="1"/>
    <col min="13578" max="13824" width="15.28515625" style="1"/>
    <col min="13825" max="13825" width="2.28515625" style="1" customWidth="1"/>
    <col min="13826" max="13826" width="7.140625" style="1" customWidth="1"/>
    <col min="13827" max="13827" width="21.28515625" style="1" customWidth="1"/>
    <col min="13828" max="13828" width="11.42578125" style="1" customWidth="1"/>
    <col min="13829" max="13829" width="10.42578125" style="1" customWidth="1"/>
    <col min="13830" max="13830" width="11" style="1" customWidth="1"/>
    <col min="13831" max="13831" width="14.28515625" style="1" customWidth="1"/>
    <col min="13832" max="13832" width="21.140625" style="1" customWidth="1"/>
    <col min="13833" max="13833" width="16.140625" style="1" customWidth="1"/>
    <col min="13834" max="14080" width="15.28515625" style="1"/>
    <col min="14081" max="14081" width="2.28515625" style="1" customWidth="1"/>
    <col min="14082" max="14082" width="7.140625" style="1" customWidth="1"/>
    <col min="14083" max="14083" width="21.28515625" style="1" customWidth="1"/>
    <col min="14084" max="14084" width="11.42578125" style="1" customWidth="1"/>
    <col min="14085" max="14085" width="10.42578125" style="1" customWidth="1"/>
    <col min="14086" max="14086" width="11" style="1" customWidth="1"/>
    <col min="14087" max="14087" width="14.28515625" style="1" customWidth="1"/>
    <col min="14088" max="14088" width="21.140625" style="1" customWidth="1"/>
    <col min="14089" max="14089" width="16.140625" style="1" customWidth="1"/>
    <col min="14090" max="14336" width="15.28515625" style="1"/>
    <col min="14337" max="14337" width="2.28515625" style="1" customWidth="1"/>
    <col min="14338" max="14338" width="7.140625" style="1" customWidth="1"/>
    <col min="14339" max="14339" width="21.28515625" style="1" customWidth="1"/>
    <col min="14340" max="14340" width="11.42578125" style="1" customWidth="1"/>
    <col min="14341" max="14341" width="10.42578125" style="1" customWidth="1"/>
    <col min="14342" max="14342" width="11" style="1" customWidth="1"/>
    <col min="14343" max="14343" width="14.28515625" style="1" customWidth="1"/>
    <col min="14344" max="14344" width="21.140625" style="1" customWidth="1"/>
    <col min="14345" max="14345" width="16.140625" style="1" customWidth="1"/>
    <col min="14346" max="14592" width="15.28515625" style="1"/>
    <col min="14593" max="14593" width="2.28515625" style="1" customWidth="1"/>
    <col min="14594" max="14594" width="7.140625" style="1" customWidth="1"/>
    <col min="14595" max="14595" width="21.28515625" style="1" customWidth="1"/>
    <col min="14596" max="14596" width="11.42578125" style="1" customWidth="1"/>
    <col min="14597" max="14597" width="10.42578125" style="1" customWidth="1"/>
    <col min="14598" max="14598" width="11" style="1" customWidth="1"/>
    <col min="14599" max="14599" width="14.28515625" style="1" customWidth="1"/>
    <col min="14600" max="14600" width="21.140625" style="1" customWidth="1"/>
    <col min="14601" max="14601" width="16.140625" style="1" customWidth="1"/>
    <col min="14602" max="14848" width="15.28515625" style="1"/>
    <col min="14849" max="14849" width="2.28515625" style="1" customWidth="1"/>
    <col min="14850" max="14850" width="7.140625" style="1" customWidth="1"/>
    <col min="14851" max="14851" width="21.28515625" style="1" customWidth="1"/>
    <col min="14852" max="14852" width="11.42578125" style="1" customWidth="1"/>
    <col min="14853" max="14853" width="10.42578125" style="1" customWidth="1"/>
    <col min="14854" max="14854" width="11" style="1" customWidth="1"/>
    <col min="14855" max="14855" width="14.28515625" style="1" customWidth="1"/>
    <col min="14856" max="14856" width="21.140625" style="1" customWidth="1"/>
    <col min="14857" max="14857" width="16.140625" style="1" customWidth="1"/>
    <col min="14858" max="15104" width="15.28515625" style="1"/>
    <col min="15105" max="15105" width="2.28515625" style="1" customWidth="1"/>
    <col min="15106" max="15106" width="7.140625" style="1" customWidth="1"/>
    <col min="15107" max="15107" width="21.28515625" style="1" customWidth="1"/>
    <col min="15108" max="15108" width="11.42578125" style="1" customWidth="1"/>
    <col min="15109" max="15109" width="10.42578125" style="1" customWidth="1"/>
    <col min="15110" max="15110" width="11" style="1" customWidth="1"/>
    <col min="15111" max="15111" width="14.28515625" style="1" customWidth="1"/>
    <col min="15112" max="15112" width="21.140625" style="1" customWidth="1"/>
    <col min="15113" max="15113" width="16.140625" style="1" customWidth="1"/>
    <col min="15114" max="15360" width="15.28515625" style="1"/>
    <col min="15361" max="15361" width="2.28515625" style="1" customWidth="1"/>
    <col min="15362" max="15362" width="7.140625" style="1" customWidth="1"/>
    <col min="15363" max="15363" width="21.28515625" style="1" customWidth="1"/>
    <col min="15364" max="15364" width="11.42578125" style="1" customWidth="1"/>
    <col min="15365" max="15365" width="10.42578125" style="1" customWidth="1"/>
    <col min="15366" max="15366" width="11" style="1" customWidth="1"/>
    <col min="15367" max="15367" width="14.28515625" style="1" customWidth="1"/>
    <col min="15368" max="15368" width="21.140625" style="1" customWidth="1"/>
    <col min="15369" max="15369" width="16.140625" style="1" customWidth="1"/>
    <col min="15370" max="15616" width="15.28515625" style="1"/>
    <col min="15617" max="15617" width="2.28515625" style="1" customWidth="1"/>
    <col min="15618" max="15618" width="7.140625" style="1" customWidth="1"/>
    <col min="15619" max="15619" width="21.28515625" style="1" customWidth="1"/>
    <col min="15620" max="15620" width="11.42578125" style="1" customWidth="1"/>
    <col min="15621" max="15621" width="10.42578125" style="1" customWidth="1"/>
    <col min="15622" max="15622" width="11" style="1" customWidth="1"/>
    <col min="15623" max="15623" width="14.28515625" style="1" customWidth="1"/>
    <col min="15624" max="15624" width="21.140625" style="1" customWidth="1"/>
    <col min="15625" max="15625" width="16.140625" style="1" customWidth="1"/>
    <col min="15626" max="15872" width="15.28515625" style="1"/>
    <col min="15873" max="15873" width="2.28515625" style="1" customWidth="1"/>
    <col min="15874" max="15874" width="7.140625" style="1" customWidth="1"/>
    <col min="15875" max="15875" width="21.28515625" style="1" customWidth="1"/>
    <col min="15876" max="15876" width="11.42578125" style="1" customWidth="1"/>
    <col min="15877" max="15877" width="10.42578125" style="1" customWidth="1"/>
    <col min="15878" max="15878" width="11" style="1" customWidth="1"/>
    <col min="15879" max="15879" width="14.28515625" style="1" customWidth="1"/>
    <col min="15880" max="15880" width="21.140625" style="1" customWidth="1"/>
    <col min="15881" max="15881" width="16.140625" style="1" customWidth="1"/>
    <col min="15882" max="16128" width="15.28515625" style="1"/>
    <col min="16129" max="16129" width="2.28515625" style="1" customWidth="1"/>
    <col min="16130" max="16130" width="7.140625" style="1" customWidth="1"/>
    <col min="16131" max="16131" width="21.28515625" style="1" customWidth="1"/>
    <col min="16132" max="16132" width="11.42578125" style="1" customWidth="1"/>
    <col min="16133" max="16133" width="10.42578125" style="1" customWidth="1"/>
    <col min="16134" max="16134" width="11" style="1" customWidth="1"/>
    <col min="16135" max="16135" width="14.28515625" style="1" customWidth="1"/>
    <col min="16136" max="16136" width="21.140625" style="1" customWidth="1"/>
    <col min="16137" max="16137" width="16.140625" style="1" customWidth="1"/>
    <col min="16138" max="16384" width="15.28515625" style="1"/>
  </cols>
  <sheetData>
    <row r="3" spans="2:9" ht="51">
      <c r="B3" s="2" t="s">
        <v>0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4" t="s">
        <v>7</v>
      </c>
    </row>
    <row r="4" spans="2:9">
      <c r="B4" s="5">
        <v>1</v>
      </c>
      <c r="C4" s="6" t="s">
        <v>8</v>
      </c>
      <c r="D4" s="7">
        <v>39000</v>
      </c>
      <c r="E4" s="7">
        <v>39000</v>
      </c>
      <c r="F4" s="7">
        <v>39000</v>
      </c>
      <c r="G4" s="7">
        <f>SUM(D4:F4)</f>
        <v>117000</v>
      </c>
      <c r="H4" s="8">
        <v>9000</v>
      </c>
      <c r="I4" s="7">
        <f>G4+H4</f>
        <v>126000</v>
      </c>
    </row>
    <row r="5" spans="2:9">
      <c r="B5" s="5">
        <v>2</v>
      </c>
      <c r="C5" s="6" t="s">
        <v>9</v>
      </c>
      <c r="D5" s="7">
        <v>65000</v>
      </c>
      <c r="E5" s="7">
        <v>65000</v>
      </c>
      <c r="F5" s="7">
        <v>65000</v>
      </c>
      <c r="G5" s="7">
        <f>SUM(D5:F5)</f>
        <v>195000</v>
      </c>
      <c r="H5" s="8">
        <v>15000</v>
      </c>
      <c r="I5" s="7">
        <f t="shared" ref="I5:I16" si="0">G5+H5</f>
        <v>210000</v>
      </c>
    </row>
    <row r="6" spans="2:9">
      <c r="B6" s="5">
        <v>3</v>
      </c>
      <c r="C6" s="6" t="s">
        <v>10</v>
      </c>
      <c r="D6" s="7">
        <v>66000</v>
      </c>
      <c r="E6" s="7">
        <v>66000</v>
      </c>
      <c r="F6" s="7">
        <v>66000</v>
      </c>
      <c r="G6" s="7">
        <f>SUM(D6:F6)</f>
        <v>198000</v>
      </c>
      <c r="H6" s="8">
        <v>27000</v>
      </c>
      <c r="I6" s="7">
        <f t="shared" si="0"/>
        <v>225000</v>
      </c>
    </row>
    <row r="7" spans="2:9">
      <c r="B7" s="5">
        <v>4</v>
      </c>
      <c r="C7" s="6" t="s">
        <v>11</v>
      </c>
      <c r="D7" s="7">
        <v>34000</v>
      </c>
      <c r="E7" s="7">
        <v>34000</v>
      </c>
      <c r="F7" s="7">
        <v>34000</v>
      </c>
      <c r="G7" s="7">
        <f t="shared" ref="G7:G16" si="1">SUM(D7:F7)</f>
        <v>102000</v>
      </c>
      <c r="H7" s="8">
        <v>9000</v>
      </c>
      <c r="I7" s="7">
        <f t="shared" si="0"/>
        <v>111000</v>
      </c>
    </row>
    <row r="8" spans="2:9">
      <c r="B8" s="5">
        <v>5</v>
      </c>
      <c r="C8" s="6" t="s">
        <v>12</v>
      </c>
      <c r="D8" s="7">
        <v>57000</v>
      </c>
      <c r="E8" s="7">
        <v>57000</v>
      </c>
      <c r="F8" s="7">
        <v>57000</v>
      </c>
      <c r="G8" s="7">
        <f t="shared" si="1"/>
        <v>171000</v>
      </c>
      <c r="H8" s="8">
        <v>15000</v>
      </c>
      <c r="I8" s="7">
        <f t="shared" si="0"/>
        <v>186000</v>
      </c>
    </row>
    <row r="9" spans="2:9">
      <c r="B9" s="5">
        <v>6</v>
      </c>
      <c r="C9" s="6" t="s">
        <v>13</v>
      </c>
      <c r="D9" s="7">
        <v>49000</v>
      </c>
      <c r="E9" s="7">
        <v>49000</v>
      </c>
      <c r="F9" s="7">
        <v>49000</v>
      </c>
      <c r="G9" s="7">
        <f t="shared" si="1"/>
        <v>147000</v>
      </c>
      <c r="H9" s="8">
        <v>12000</v>
      </c>
      <c r="I9" s="7">
        <f t="shared" si="0"/>
        <v>159000</v>
      </c>
    </row>
    <row r="10" spans="2:9">
      <c r="B10" s="5">
        <v>7</v>
      </c>
      <c r="C10" s="6" t="s">
        <v>14</v>
      </c>
      <c r="D10" s="7">
        <v>45000</v>
      </c>
      <c r="E10" s="7">
        <v>45000</v>
      </c>
      <c r="F10" s="7">
        <v>45000</v>
      </c>
      <c r="G10" s="7">
        <f t="shared" si="1"/>
        <v>135000</v>
      </c>
      <c r="H10" s="8">
        <v>12000</v>
      </c>
      <c r="I10" s="7">
        <f t="shared" si="0"/>
        <v>147000</v>
      </c>
    </row>
    <row r="11" spans="2:9">
      <c r="B11" s="5">
        <v>8</v>
      </c>
      <c r="C11" s="6" t="s">
        <v>15</v>
      </c>
      <c r="D11" s="7">
        <v>22000</v>
      </c>
      <c r="E11" s="7">
        <v>22000</v>
      </c>
      <c r="F11" s="7">
        <v>22000</v>
      </c>
      <c r="G11" s="7">
        <f t="shared" si="1"/>
        <v>66000</v>
      </c>
      <c r="H11" s="8">
        <v>9000</v>
      </c>
      <c r="I11" s="7">
        <f t="shared" si="0"/>
        <v>75000</v>
      </c>
    </row>
    <row r="12" spans="2:9">
      <c r="B12" s="5">
        <v>9</v>
      </c>
      <c r="C12" s="6" t="s">
        <v>16</v>
      </c>
      <c r="D12" s="7">
        <v>60000</v>
      </c>
      <c r="E12" s="7">
        <v>60000</v>
      </c>
      <c r="F12" s="7">
        <v>60000</v>
      </c>
      <c r="G12" s="7">
        <f t="shared" si="1"/>
        <v>180000</v>
      </c>
      <c r="H12" s="8">
        <v>18000</v>
      </c>
      <c r="I12" s="7">
        <f t="shared" si="0"/>
        <v>198000</v>
      </c>
    </row>
    <row r="13" spans="2:9">
      <c r="B13" s="5">
        <v>10</v>
      </c>
      <c r="C13" s="9" t="s">
        <v>17</v>
      </c>
      <c r="D13" s="7">
        <v>48000</v>
      </c>
      <c r="E13" s="7">
        <v>48000</v>
      </c>
      <c r="F13" s="7">
        <v>48000</v>
      </c>
      <c r="G13" s="7">
        <f t="shared" si="1"/>
        <v>144000</v>
      </c>
      <c r="H13" s="8">
        <v>12000</v>
      </c>
      <c r="I13" s="7">
        <f t="shared" si="0"/>
        <v>156000</v>
      </c>
    </row>
    <row r="14" spans="2:9">
      <c r="B14" s="5">
        <v>11</v>
      </c>
      <c r="C14" s="9" t="s">
        <v>18</v>
      </c>
      <c r="D14" s="7">
        <v>42000</v>
      </c>
      <c r="E14" s="7">
        <v>42000</v>
      </c>
      <c r="F14" s="7">
        <v>42000</v>
      </c>
      <c r="G14" s="7">
        <f t="shared" si="1"/>
        <v>126000</v>
      </c>
      <c r="H14" s="8">
        <v>12000</v>
      </c>
      <c r="I14" s="7">
        <f t="shared" si="0"/>
        <v>138000</v>
      </c>
    </row>
    <row r="15" spans="2:9">
      <c r="B15" s="5">
        <v>12</v>
      </c>
      <c r="C15" s="6" t="s">
        <v>19</v>
      </c>
      <c r="D15" s="7">
        <v>38000</v>
      </c>
      <c r="E15" s="7">
        <v>38000</v>
      </c>
      <c r="F15" s="7">
        <v>38000</v>
      </c>
      <c r="G15" s="7">
        <f t="shared" si="1"/>
        <v>114000</v>
      </c>
      <c r="H15" s="8">
        <v>38000</v>
      </c>
      <c r="I15" s="7">
        <f t="shared" si="0"/>
        <v>152000</v>
      </c>
    </row>
    <row r="16" spans="2:9">
      <c r="B16" s="5">
        <v>13</v>
      </c>
      <c r="C16" s="6" t="s">
        <v>20</v>
      </c>
      <c r="D16" s="7">
        <v>52000</v>
      </c>
      <c r="E16" s="7">
        <v>52000</v>
      </c>
      <c r="F16" s="7">
        <v>52000</v>
      </c>
      <c r="G16" s="7">
        <f t="shared" si="1"/>
        <v>156000</v>
      </c>
      <c r="H16" s="8">
        <v>15000</v>
      </c>
      <c r="I16" s="7">
        <f t="shared" si="0"/>
        <v>171000</v>
      </c>
    </row>
    <row r="17" spans="2:9">
      <c r="B17" s="5">
        <v>14</v>
      </c>
      <c r="C17" s="10"/>
      <c r="D17" s="11"/>
      <c r="E17" s="11"/>
      <c r="F17" s="11"/>
      <c r="G17" s="11"/>
      <c r="H17" s="7"/>
      <c r="I17" s="11"/>
    </row>
    <row r="18" spans="2:9">
      <c r="B18" s="5">
        <v>15</v>
      </c>
      <c r="C18" s="10"/>
      <c r="D18" s="11"/>
      <c r="E18" s="11"/>
      <c r="F18" s="11"/>
      <c r="G18" s="11"/>
      <c r="H18" s="7"/>
      <c r="I18" s="11"/>
    </row>
    <row r="19" spans="2:9">
      <c r="B19" s="10"/>
      <c r="C19" s="10"/>
      <c r="D19" s="11"/>
      <c r="E19" s="11"/>
      <c r="F19" s="11"/>
      <c r="G19" s="11"/>
      <c r="H19" s="7"/>
      <c r="I19" s="11"/>
    </row>
    <row r="20" spans="2:9">
      <c r="B20" s="50" t="s">
        <v>21</v>
      </c>
      <c r="C20" s="51"/>
      <c r="D20" s="11">
        <f>SUM(D4:D19)</f>
        <v>617000</v>
      </c>
      <c r="E20" s="11">
        <f>SUM(E4:E19)</f>
        <v>617000</v>
      </c>
      <c r="F20" s="11">
        <f>SUM(D20:E20)</f>
        <v>1234000</v>
      </c>
      <c r="G20" s="11">
        <f>SUM(G4:G19)</f>
        <v>1851000</v>
      </c>
      <c r="H20" s="7">
        <f>SUM(H4:H19)</f>
        <v>203000</v>
      </c>
      <c r="I20" s="7">
        <f>SUM(I4:I19)</f>
        <v>2054000</v>
      </c>
    </row>
    <row r="21" spans="2:9">
      <c r="D21" s="1">
        <v>203000</v>
      </c>
      <c r="H21" s="12"/>
    </row>
    <row r="22" spans="2:9">
      <c r="D22" s="13">
        <f>D20+D21</f>
        <v>820000</v>
      </c>
      <c r="H22" s="12"/>
    </row>
    <row r="23" spans="2:9">
      <c r="C23" s="14" t="s">
        <v>22</v>
      </c>
      <c r="D23" s="1">
        <f>D22*0.7</f>
        <v>574000</v>
      </c>
      <c r="E23" s="1">
        <f>E20*0.7</f>
        <v>431900</v>
      </c>
      <c r="H23" s="12"/>
    </row>
    <row r="24" spans="2:9" ht="12.75" customHeight="1">
      <c r="D24" s="1">
        <f>D22-D23</f>
        <v>246000</v>
      </c>
      <c r="E24" s="1">
        <f>E20-E23</f>
        <v>185100</v>
      </c>
      <c r="G24" s="52" t="s">
        <v>23</v>
      </c>
      <c r="H24" s="52"/>
    </row>
    <row r="25" spans="2:9" ht="18">
      <c r="G25" s="52"/>
      <c r="H25" s="52"/>
      <c r="I25" s="15">
        <f>I20*0.7</f>
        <v>1437800</v>
      </c>
    </row>
    <row r="26" spans="2:9">
      <c r="G26" s="52"/>
      <c r="H26" s="52"/>
    </row>
    <row r="27" spans="2:9">
      <c r="H27" s="12"/>
    </row>
  </sheetData>
  <mergeCells count="2">
    <mergeCell ref="B20:C20"/>
    <mergeCell ref="G24:H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sqref="A1:XFD1048576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3" t="s">
        <v>24</v>
      </c>
      <c r="B1" s="53"/>
      <c r="C1" s="16"/>
      <c r="D1" s="16"/>
      <c r="E1" s="54" t="s">
        <v>25</v>
      </c>
      <c r="F1" s="54"/>
      <c r="G1" s="54"/>
      <c r="H1" s="54"/>
      <c r="I1" s="54"/>
    </row>
    <row r="2" spans="1:13">
      <c r="A2" s="55" t="s">
        <v>26</v>
      </c>
      <c r="B2" s="55"/>
      <c r="C2" s="16"/>
      <c r="D2" s="16"/>
      <c r="E2" s="54" t="s">
        <v>27</v>
      </c>
      <c r="F2" s="54"/>
      <c r="G2" s="54"/>
      <c r="H2" s="54"/>
      <c r="I2" s="54"/>
    </row>
    <row r="3" spans="1:13" ht="27" customHeight="1">
      <c r="A3" s="56" t="s">
        <v>28</v>
      </c>
      <c r="B3" s="56"/>
      <c r="C3" s="16"/>
      <c r="D3" s="16"/>
      <c r="E3" s="57" t="s">
        <v>29</v>
      </c>
      <c r="F3" s="57"/>
      <c r="G3" s="57"/>
      <c r="H3" s="57"/>
      <c r="I3" s="57"/>
    </row>
    <row r="4" spans="1:13" ht="26.25" customHeight="1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17"/>
    </row>
    <row r="5" spans="1:13" ht="16.5" customHeight="1">
      <c r="A5" s="59" t="s">
        <v>31</v>
      </c>
      <c r="B5" s="59"/>
      <c r="C5" s="59"/>
      <c r="D5" s="59"/>
      <c r="E5" s="59"/>
      <c r="F5" s="59"/>
      <c r="G5" s="59"/>
      <c r="H5" s="59"/>
      <c r="I5" s="59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f>'[1]Thang 1013'!G11+'[1]Thang 1113'!G11+'[1]Thang 1213'!G11</f>
        <v>2054000</v>
      </c>
      <c r="H11" s="27">
        <f>G11</f>
        <v>2054000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f>'[1]Thang 1213'!G12</f>
        <v>7595000</v>
      </c>
      <c r="H12" s="27">
        <f t="shared" ref="H12:H25" si="0">G12</f>
        <v>7595000</v>
      </c>
      <c r="I12" s="24"/>
      <c r="M12" s="1"/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616200</v>
      </c>
      <c r="H15" s="27">
        <f t="shared" si="0"/>
        <v>616200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 ht="24.95" customHeight="1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1437800</v>
      </c>
      <c r="H17" s="27">
        <f t="shared" si="0"/>
        <v>1437800</v>
      </c>
      <c r="I17" s="24"/>
    </row>
    <row r="18" spans="1:9" ht="24.95" customHeight="1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 ht="24.95" customHeight="1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2278500</v>
      </c>
      <c r="H19" s="27">
        <f t="shared" si="0"/>
        <v>2278500</v>
      </c>
      <c r="I19" s="24"/>
    </row>
    <row r="20" spans="1:9" ht="24.95" customHeight="1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 ht="24.95" customHeight="1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5316500</v>
      </c>
      <c r="H21" s="27">
        <f t="shared" si="0"/>
        <v>5316500</v>
      </c>
      <c r="I21" s="24"/>
    </row>
    <row r="22" spans="1:9" ht="24.95" customHeight="1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4.95" customHeight="1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1437800</v>
      </c>
      <c r="H23" s="27">
        <f t="shared" si="0"/>
        <v>1437800</v>
      </c>
      <c r="I23" s="24"/>
    </row>
    <row r="24" spans="1:9" ht="24.95" customHeight="1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5316500</v>
      </c>
      <c r="H24" s="27">
        <f t="shared" si="0"/>
        <v>5316500</v>
      </c>
      <c r="I24" s="24"/>
    </row>
    <row r="25" spans="1:9" ht="24.95" customHeight="1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0" t="s">
        <v>76</v>
      </c>
      <c r="H27" s="61"/>
      <c r="I27" s="61"/>
    </row>
    <row r="28" spans="1:9">
      <c r="B28" s="29" t="s">
        <v>77</v>
      </c>
      <c r="G28" s="62" t="s">
        <v>78</v>
      </c>
      <c r="H28" s="62"/>
      <c r="I28" s="62"/>
    </row>
    <row r="32" spans="1:9">
      <c r="B32" s="31" t="s">
        <v>18</v>
      </c>
      <c r="G32" s="60" t="s">
        <v>10</v>
      </c>
      <c r="H32" s="60"/>
      <c r="I32" s="60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sqref="A1:XFD1048576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3" t="s">
        <v>24</v>
      </c>
      <c r="B1" s="53"/>
      <c r="C1" s="16"/>
      <c r="D1" s="16"/>
      <c r="E1" s="54" t="s">
        <v>25</v>
      </c>
      <c r="F1" s="54"/>
      <c r="G1" s="54"/>
      <c r="H1" s="54"/>
      <c r="I1" s="54"/>
    </row>
    <row r="2" spans="1:13">
      <c r="A2" s="55" t="s">
        <v>26</v>
      </c>
      <c r="B2" s="55"/>
      <c r="C2" s="16"/>
      <c r="D2" s="16"/>
      <c r="E2" s="54" t="s">
        <v>27</v>
      </c>
      <c r="F2" s="54"/>
      <c r="G2" s="54"/>
      <c r="H2" s="54"/>
      <c r="I2" s="54"/>
    </row>
    <row r="3" spans="1:13" ht="27" customHeight="1">
      <c r="A3" s="56" t="s">
        <v>28</v>
      </c>
      <c r="B3" s="56"/>
      <c r="C3" s="16"/>
      <c r="D3" s="16"/>
      <c r="E3" s="57" t="s">
        <v>29</v>
      </c>
      <c r="F3" s="57"/>
      <c r="G3" s="57"/>
      <c r="H3" s="57"/>
      <c r="I3" s="57"/>
    </row>
    <row r="4" spans="1:13" ht="26.25" customHeight="1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17"/>
    </row>
    <row r="5" spans="1:13" ht="16.5" customHeight="1">
      <c r="A5" s="59" t="s">
        <v>79</v>
      </c>
      <c r="B5" s="59"/>
      <c r="C5" s="59"/>
      <c r="D5" s="59"/>
      <c r="E5" s="59"/>
      <c r="F5" s="59"/>
      <c r="G5" s="59"/>
      <c r="H5" s="59"/>
      <c r="I5" s="59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  <c r="K10" t="s">
        <v>80</v>
      </c>
      <c r="L10" t="s">
        <v>81</v>
      </c>
      <c r="M10" t="s">
        <v>82</v>
      </c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820000</v>
      </c>
      <c r="H11" s="27">
        <f>G11</f>
        <v>820000</v>
      </c>
      <c r="I11" s="24"/>
      <c r="K11">
        <v>617000</v>
      </c>
      <c r="L11">
        <v>203000</v>
      </c>
      <c r="M11">
        <f>K11+L11</f>
        <v>820000</v>
      </c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f>'[1]Thang 9'!G12+G11</f>
        <v>6361000</v>
      </c>
      <c r="H12" s="27">
        <f t="shared" ref="H12:H25" si="0">G12</f>
        <v>6361000</v>
      </c>
      <c r="I12" s="24"/>
      <c r="K12" s="1">
        <v>5541000</v>
      </c>
      <c r="L12" s="1">
        <v>820000</v>
      </c>
      <c r="M12" s="1">
        <f>K12+L12</f>
        <v>6361000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246000</v>
      </c>
      <c r="H15" s="27">
        <f t="shared" si="0"/>
        <v>246000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 ht="24.95" customHeight="1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574000</v>
      </c>
      <c r="H17" s="27">
        <f t="shared" si="0"/>
        <v>574000</v>
      </c>
      <c r="I17" s="24"/>
    </row>
    <row r="18" spans="1:9" ht="24.95" customHeight="1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 ht="24.95" customHeight="1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1908300</v>
      </c>
      <c r="H19" s="27">
        <f t="shared" si="0"/>
        <v>1908300</v>
      </c>
      <c r="I19" s="24"/>
    </row>
    <row r="20" spans="1:9" ht="24.95" customHeight="1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 ht="24.95" customHeight="1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4452700</v>
      </c>
      <c r="H21" s="27">
        <f t="shared" si="0"/>
        <v>4452700</v>
      </c>
      <c r="I21" s="24"/>
    </row>
    <row r="22" spans="1:9" ht="24.95" customHeight="1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4.95" customHeight="1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574000</v>
      </c>
      <c r="H23" s="27">
        <f t="shared" si="0"/>
        <v>574000</v>
      </c>
      <c r="I23" s="24"/>
    </row>
    <row r="24" spans="1:9" ht="24.95" customHeight="1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4452700</v>
      </c>
      <c r="H24" s="27">
        <f t="shared" si="0"/>
        <v>4452700</v>
      </c>
      <c r="I24" s="24"/>
    </row>
    <row r="25" spans="1:9" ht="24.95" customHeight="1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0" t="s">
        <v>83</v>
      </c>
      <c r="H27" s="61"/>
      <c r="I27" s="61"/>
    </row>
    <row r="28" spans="1:9">
      <c r="B28" s="29" t="s">
        <v>77</v>
      </c>
      <c r="G28" s="62" t="s">
        <v>78</v>
      </c>
      <c r="H28" s="62"/>
      <c r="I28" s="62"/>
    </row>
    <row r="32" spans="1:9">
      <c r="B32" s="31" t="s">
        <v>18</v>
      </c>
      <c r="G32" s="60" t="s">
        <v>10</v>
      </c>
      <c r="H32" s="60"/>
      <c r="I32" s="60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sqref="A1:XFD1048576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3" t="s">
        <v>24</v>
      </c>
      <c r="B1" s="53"/>
      <c r="C1" s="16"/>
      <c r="D1" s="16"/>
      <c r="E1" s="54" t="s">
        <v>25</v>
      </c>
      <c r="F1" s="54"/>
      <c r="G1" s="54"/>
      <c r="H1" s="54"/>
      <c r="I1" s="54"/>
    </row>
    <row r="2" spans="1:13">
      <c r="A2" s="55" t="s">
        <v>26</v>
      </c>
      <c r="B2" s="55"/>
      <c r="C2" s="16"/>
      <c r="D2" s="16"/>
      <c r="E2" s="54" t="s">
        <v>27</v>
      </c>
      <c r="F2" s="54"/>
      <c r="G2" s="54"/>
      <c r="H2" s="54"/>
      <c r="I2" s="54"/>
    </row>
    <row r="3" spans="1:13" ht="27" customHeight="1">
      <c r="A3" s="56" t="s">
        <v>28</v>
      </c>
      <c r="B3" s="56"/>
      <c r="C3" s="16"/>
      <c r="D3" s="16"/>
      <c r="E3" s="57" t="s">
        <v>29</v>
      </c>
      <c r="F3" s="57"/>
      <c r="G3" s="57"/>
      <c r="H3" s="57"/>
      <c r="I3" s="57"/>
    </row>
    <row r="4" spans="1:13" ht="26.25" customHeight="1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17"/>
    </row>
    <row r="5" spans="1:13" ht="16.5" customHeight="1">
      <c r="A5" s="59" t="s">
        <v>84</v>
      </c>
      <c r="B5" s="59"/>
      <c r="C5" s="59"/>
      <c r="D5" s="59"/>
      <c r="E5" s="59"/>
      <c r="F5" s="59"/>
      <c r="G5" s="59"/>
      <c r="H5" s="59"/>
      <c r="I5" s="59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617000</v>
      </c>
      <c r="H11" s="27">
        <f>G11</f>
        <v>617000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f>'[1]Thang 1013'!G12+G11</f>
        <v>6978000</v>
      </c>
      <c r="H12" s="27">
        <f t="shared" ref="H12:H25" si="0">G12</f>
        <v>6978000</v>
      </c>
      <c r="I12" s="24"/>
      <c r="K12" s="1">
        <v>6361000</v>
      </c>
      <c r="L12" s="1">
        <v>617000</v>
      </c>
      <c r="M12" s="1">
        <f>K12+L12</f>
        <v>6978000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185100</v>
      </c>
      <c r="H15" s="27">
        <f t="shared" si="0"/>
        <v>185100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 ht="24.95" customHeight="1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431900</v>
      </c>
      <c r="H17" s="27">
        <f t="shared" si="0"/>
        <v>431900</v>
      </c>
      <c r="I17" s="24"/>
    </row>
    <row r="18" spans="1:9" ht="24.95" customHeight="1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 ht="24.95" customHeight="1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2093400</v>
      </c>
      <c r="H19" s="27">
        <f t="shared" si="0"/>
        <v>2093400</v>
      </c>
      <c r="I19" s="24"/>
    </row>
    <row r="20" spans="1:9" ht="24.95" customHeight="1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 ht="24.95" customHeight="1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4884600</v>
      </c>
      <c r="H21" s="27">
        <f t="shared" si="0"/>
        <v>4884600</v>
      </c>
      <c r="I21" s="24"/>
    </row>
    <row r="22" spans="1:9" ht="24.95" customHeight="1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4.95" customHeight="1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431900</v>
      </c>
      <c r="H23" s="27">
        <f t="shared" si="0"/>
        <v>431900</v>
      </c>
      <c r="I23" s="24"/>
    </row>
    <row r="24" spans="1:9" ht="24.95" customHeight="1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4884600</v>
      </c>
      <c r="H24" s="27">
        <f t="shared" si="0"/>
        <v>4884600</v>
      </c>
      <c r="I24" s="24"/>
    </row>
    <row r="25" spans="1:9" ht="24.95" customHeight="1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0" t="s">
        <v>85</v>
      </c>
      <c r="H27" s="61"/>
      <c r="I27" s="61"/>
    </row>
    <row r="28" spans="1:9">
      <c r="B28" s="29" t="s">
        <v>77</v>
      </c>
      <c r="G28" s="62" t="s">
        <v>78</v>
      </c>
      <c r="H28" s="62"/>
      <c r="I28" s="62"/>
    </row>
    <row r="32" spans="1:9">
      <c r="B32" s="31" t="s">
        <v>18</v>
      </c>
      <c r="G32" s="60" t="s">
        <v>10</v>
      </c>
      <c r="H32" s="60"/>
      <c r="I32" s="60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topLeftCell="A10" workbookViewId="0">
      <selection activeCell="P9" sqref="P9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3" t="s">
        <v>24</v>
      </c>
      <c r="B1" s="53"/>
      <c r="C1" s="16"/>
      <c r="D1" s="16"/>
      <c r="E1" s="54" t="s">
        <v>25</v>
      </c>
      <c r="F1" s="54"/>
      <c r="G1" s="54"/>
      <c r="H1" s="54"/>
      <c r="I1" s="54"/>
    </row>
    <row r="2" spans="1:13">
      <c r="A2" s="55" t="s">
        <v>26</v>
      </c>
      <c r="B2" s="55"/>
      <c r="C2" s="16"/>
      <c r="D2" s="16"/>
      <c r="E2" s="54" t="s">
        <v>27</v>
      </c>
      <c r="F2" s="54"/>
      <c r="G2" s="54"/>
      <c r="H2" s="54"/>
      <c r="I2" s="54"/>
    </row>
    <row r="3" spans="1:13" ht="27" customHeight="1">
      <c r="A3" s="56" t="s">
        <v>28</v>
      </c>
      <c r="B3" s="56"/>
      <c r="C3" s="16"/>
      <c r="D3" s="16"/>
      <c r="E3" s="57" t="s">
        <v>29</v>
      </c>
      <c r="F3" s="57"/>
      <c r="G3" s="57"/>
      <c r="H3" s="57"/>
      <c r="I3" s="57"/>
    </row>
    <row r="4" spans="1:13" ht="26.25" customHeight="1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17"/>
    </row>
    <row r="5" spans="1:13" ht="16.5" customHeight="1">
      <c r="A5" s="59" t="s">
        <v>86</v>
      </c>
      <c r="B5" s="59"/>
      <c r="C5" s="59"/>
      <c r="D5" s="59"/>
      <c r="E5" s="59"/>
      <c r="F5" s="59"/>
      <c r="G5" s="59"/>
      <c r="H5" s="59"/>
      <c r="I5" s="59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617000</v>
      </c>
      <c r="H11" s="27">
        <f>G11</f>
        <v>617000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f>'[1]Thang 1113'!G12+G11</f>
        <v>7595000</v>
      </c>
      <c r="H12" s="27">
        <f t="shared" ref="H12:H25" si="0">G12</f>
        <v>7595000</v>
      </c>
      <c r="I12" s="24"/>
      <c r="K12" s="1">
        <v>6978000</v>
      </c>
      <c r="L12" s="1">
        <v>617000</v>
      </c>
      <c r="M12" s="1">
        <f>K12+L12</f>
        <v>7595000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185100</v>
      </c>
      <c r="H15" s="27">
        <f t="shared" si="0"/>
        <v>185100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 ht="24.95" customHeight="1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431900</v>
      </c>
      <c r="H17" s="27">
        <f t="shared" si="0"/>
        <v>431900</v>
      </c>
      <c r="I17" s="24"/>
    </row>
    <row r="18" spans="1:9" ht="24.95" customHeight="1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 ht="24.95" customHeight="1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2278500</v>
      </c>
      <c r="H19" s="27">
        <f t="shared" si="0"/>
        <v>2278500</v>
      </c>
      <c r="I19" s="24"/>
    </row>
    <row r="20" spans="1:9" ht="24.95" customHeight="1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 ht="24.95" customHeight="1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5316500</v>
      </c>
      <c r="H21" s="27">
        <f t="shared" si="0"/>
        <v>5316500</v>
      </c>
      <c r="I21" s="24"/>
    </row>
    <row r="22" spans="1:9" ht="24.95" customHeight="1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4.95" customHeight="1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431900</v>
      </c>
      <c r="H23" s="27">
        <f t="shared" si="0"/>
        <v>431900</v>
      </c>
      <c r="I23" s="24"/>
    </row>
    <row r="24" spans="1:9" ht="24.95" customHeight="1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5316500</v>
      </c>
      <c r="H24" s="27">
        <f t="shared" si="0"/>
        <v>5316500</v>
      </c>
      <c r="I24" s="24"/>
    </row>
    <row r="25" spans="1:9" ht="24.95" customHeight="1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0" t="s">
        <v>87</v>
      </c>
      <c r="H27" s="61"/>
      <c r="I27" s="61"/>
    </row>
    <row r="28" spans="1:9">
      <c r="B28" s="29" t="s">
        <v>77</v>
      </c>
      <c r="G28" s="62" t="s">
        <v>78</v>
      </c>
      <c r="H28" s="62"/>
      <c r="I28" s="62"/>
    </row>
    <row r="32" spans="1:9">
      <c r="B32" s="31" t="s">
        <v>18</v>
      </c>
      <c r="G32" s="60" t="s">
        <v>10</v>
      </c>
      <c r="H32" s="60"/>
      <c r="I32" s="60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topLeftCell="A13" workbookViewId="0">
      <selection activeCell="M21" sqref="M21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3" t="s">
        <v>24</v>
      </c>
      <c r="B1" s="53"/>
      <c r="C1" s="16"/>
      <c r="D1" s="16"/>
      <c r="E1" s="54" t="s">
        <v>25</v>
      </c>
      <c r="F1" s="54"/>
      <c r="G1" s="54"/>
      <c r="H1" s="54"/>
      <c r="I1" s="54"/>
    </row>
    <row r="2" spans="1:13">
      <c r="A2" s="55" t="s">
        <v>26</v>
      </c>
      <c r="B2" s="55"/>
      <c r="C2" s="16"/>
      <c r="D2" s="16"/>
      <c r="E2" s="54" t="s">
        <v>27</v>
      </c>
      <c r="F2" s="54"/>
      <c r="G2" s="54"/>
      <c r="H2" s="54"/>
      <c r="I2" s="54"/>
    </row>
    <row r="3" spans="1:13" ht="27" customHeight="1">
      <c r="A3" s="56" t="s">
        <v>28</v>
      </c>
      <c r="B3" s="56"/>
      <c r="C3" s="16"/>
      <c r="D3" s="16"/>
      <c r="E3" s="57" t="s">
        <v>29</v>
      </c>
      <c r="F3" s="57"/>
      <c r="G3" s="57"/>
      <c r="H3" s="57"/>
      <c r="I3" s="57"/>
    </row>
    <row r="4" spans="1:13" ht="26.25" customHeight="1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17"/>
    </row>
    <row r="5" spans="1:13" ht="16.5" customHeight="1">
      <c r="A5" s="59" t="s">
        <v>88</v>
      </c>
      <c r="B5" s="59"/>
      <c r="C5" s="59"/>
      <c r="D5" s="59"/>
      <c r="E5" s="59"/>
      <c r="F5" s="59"/>
      <c r="G5" s="59"/>
      <c r="H5" s="59"/>
      <c r="I5" s="59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617000</v>
      </c>
      <c r="H11" s="27">
        <f>G11</f>
        <v>617000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617000</v>
      </c>
      <c r="H12" s="27">
        <f>G12</f>
        <v>617000</v>
      </c>
      <c r="I12" s="24"/>
      <c r="K12" s="1"/>
      <c r="L12" s="1"/>
      <c r="M12" s="1"/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185100</v>
      </c>
      <c r="H15" s="27">
        <f t="shared" ref="H15:H25" si="0">G15</f>
        <v>185100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431900</v>
      </c>
      <c r="H17" s="27">
        <f t="shared" si="0"/>
        <v>431900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185100</v>
      </c>
      <c r="H19" s="27">
        <f t="shared" si="0"/>
        <v>185100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431900</v>
      </c>
      <c r="H21" s="27">
        <f t="shared" si="0"/>
        <v>431900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431900</v>
      </c>
      <c r="H23" s="27">
        <f t="shared" si="0"/>
        <v>431900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431900</v>
      </c>
      <c r="H24" s="27">
        <f t="shared" si="0"/>
        <v>431900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0" t="s">
        <v>89</v>
      </c>
      <c r="H27" s="61"/>
      <c r="I27" s="61"/>
    </row>
    <row r="28" spans="1:9">
      <c r="B28" s="30" t="s">
        <v>77</v>
      </c>
      <c r="G28" s="62" t="s">
        <v>78</v>
      </c>
      <c r="H28" s="62"/>
      <c r="I28" s="62"/>
    </row>
    <row r="32" spans="1:9">
      <c r="B32" s="31" t="s">
        <v>18</v>
      </c>
      <c r="G32" s="60" t="s">
        <v>10</v>
      </c>
      <c r="H32" s="60"/>
      <c r="I32" s="60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2"/>
  <sheetViews>
    <sheetView topLeftCell="A7" workbookViewId="0">
      <selection activeCell="L31" sqref="L31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3" t="s">
        <v>24</v>
      </c>
      <c r="B1" s="53"/>
      <c r="C1" s="16"/>
      <c r="D1" s="16"/>
      <c r="E1" s="54" t="s">
        <v>25</v>
      </c>
      <c r="F1" s="54"/>
      <c r="G1" s="54"/>
      <c r="H1" s="54"/>
      <c r="I1" s="54"/>
    </row>
    <row r="2" spans="1:13">
      <c r="A2" s="55" t="s">
        <v>26</v>
      </c>
      <c r="B2" s="55"/>
      <c r="C2" s="16"/>
      <c r="D2" s="16"/>
      <c r="E2" s="54" t="s">
        <v>27</v>
      </c>
      <c r="F2" s="54"/>
      <c r="G2" s="54"/>
      <c r="H2" s="54"/>
      <c r="I2" s="54"/>
    </row>
    <row r="3" spans="1:13" ht="27" customHeight="1">
      <c r="A3" s="56" t="s">
        <v>28</v>
      </c>
      <c r="B3" s="56"/>
      <c r="C3" s="16"/>
      <c r="D3" s="16"/>
      <c r="E3" s="57" t="s">
        <v>29</v>
      </c>
      <c r="F3" s="57"/>
      <c r="G3" s="57"/>
      <c r="H3" s="57"/>
      <c r="I3" s="57"/>
    </row>
    <row r="4" spans="1:13" ht="26.25" customHeight="1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17"/>
    </row>
    <row r="5" spans="1:13" ht="16.5" customHeight="1">
      <c r="A5" s="59" t="s">
        <v>90</v>
      </c>
      <c r="B5" s="59"/>
      <c r="C5" s="59"/>
      <c r="D5" s="59"/>
      <c r="E5" s="59"/>
      <c r="F5" s="59"/>
      <c r="G5" s="59"/>
      <c r="H5" s="59"/>
      <c r="I5" s="59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617000</v>
      </c>
      <c r="H11" s="27">
        <f>G11</f>
        <v>617000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1234000</v>
      </c>
      <c r="H12" s="27">
        <f t="shared" ref="H12:H25" si="0">G12</f>
        <v>1234000</v>
      </c>
      <c r="I12" s="24"/>
      <c r="K12" s="1">
        <v>617000</v>
      </c>
      <c r="L12" s="1">
        <v>617000</v>
      </c>
      <c r="M12" s="1">
        <f>K12+L12</f>
        <v>1234000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185100</v>
      </c>
      <c r="H15" s="27">
        <f t="shared" si="0"/>
        <v>185100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431900</v>
      </c>
      <c r="H17" s="27">
        <f t="shared" si="0"/>
        <v>431900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370200</v>
      </c>
      <c r="H19" s="27">
        <f t="shared" si="0"/>
        <v>370200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863800</v>
      </c>
      <c r="H21" s="27">
        <f t="shared" si="0"/>
        <v>863800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431900</v>
      </c>
      <c r="H23" s="27">
        <f t="shared" si="0"/>
        <v>431900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863800</v>
      </c>
      <c r="H24" s="27">
        <f t="shared" si="0"/>
        <v>863800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0" t="s">
        <v>92</v>
      </c>
      <c r="H27" s="61"/>
      <c r="I27" s="61"/>
    </row>
    <row r="28" spans="1:9">
      <c r="B28" s="30" t="s">
        <v>77</v>
      </c>
      <c r="G28" s="62" t="s">
        <v>78</v>
      </c>
      <c r="H28" s="62"/>
      <c r="I28" s="62"/>
    </row>
    <row r="32" spans="1:9">
      <c r="B32" s="31" t="s">
        <v>18</v>
      </c>
      <c r="G32" s="60" t="s">
        <v>10</v>
      </c>
      <c r="H32" s="60"/>
      <c r="I32" s="60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topLeftCell="A4" workbookViewId="0">
      <selection activeCell="G12" sqref="G12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4">
      <c r="A1" s="53" t="s">
        <v>24</v>
      </c>
      <c r="B1" s="53"/>
      <c r="C1" s="16"/>
      <c r="D1" s="16"/>
      <c r="E1" s="54" t="s">
        <v>25</v>
      </c>
      <c r="F1" s="54"/>
      <c r="G1" s="54"/>
      <c r="H1" s="54"/>
      <c r="I1" s="54"/>
    </row>
    <row r="2" spans="1:14">
      <c r="A2" s="55" t="s">
        <v>26</v>
      </c>
      <c r="B2" s="55"/>
      <c r="C2" s="16"/>
      <c r="D2" s="16"/>
      <c r="E2" s="54" t="s">
        <v>27</v>
      </c>
      <c r="F2" s="54"/>
      <c r="G2" s="54"/>
      <c r="H2" s="54"/>
      <c r="I2" s="54"/>
    </row>
    <row r="3" spans="1:14" ht="27" customHeight="1">
      <c r="A3" s="56" t="s">
        <v>28</v>
      </c>
      <c r="B3" s="56"/>
      <c r="C3" s="16"/>
      <c r="D3" s="16"/>
      <c r="E3" s="57" t="s">
        <v>29</v>
      </c>
      <c r="F3" s="57"/>
      <c r="G3" s="57"/>
      <c r="H3" s="57"/>
      <c r="I3" s="57"/>
    </row>
    <row r="4" spans="1:14" ht="26.25" customHeight="1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17"/>
    </row>
    <row r="5" spans="1:14" ht="16.5" customHeight="1">
      <c r="A5" s="59" t="s">
        <v>91</v>
      </c>
      <c r="B5" s="59"/>
      <c r="C5" s="59"/>
      <c r="D5" s="59"/>
      <c r="E5" s="59"/>
      <c r="F5" s="59"/>
      <c r="G5" s="59"/>
      <c r="H5" s="59"/>
      <c r="I5" s="59"/>
      <c r="J5" s="17"/>
    </row>
    <row r="7" spans="1:14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4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4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4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4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617000</v>
      </c>
      <c r="H11" s="27">
        <f>G11</f>
        <v>617000</v>
      </c>
      <c r="I11" s="24"/>
    </row>
    <row r="12" spans="1:14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34">
        <v>1851000</v>
      </c>
      <c r="H12" s="27">
        <f t="shared" ref="H12:H25" si="0">G12</f>
        <v>1851000</v>
      </c>
      <c r="I12" s="24"/>
      <c r="K12" s="1">
        <v>617000</v>
      </c>
      <c r="L12" s="1">
        <v>617000</v>
      </c>
      <c r="M12" s="1">
        <v>617000</v>
      </c>
      <c r="N12" s="1">
        <f>K12+L12+M12</f>
        <v>1851000</v>
      </c>
    </row>
    <row r="13" spans="1:14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4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4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185100</v>
      </c>
      <c r="H15" s="27">
        <f t="shared" si="0"/>
        <v>185100</v>
      </c>
      <c r="I15" s="24"/>
    </row>
    <row r="16" spans="1:14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431900</v>
      </c>
      <c r="H17" s="27">
        <f t="shared" si="0"/>
        <v>431900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555300</v>
      </c>
      <c r="H19" s="27">
        <f t="shared" si="0"/>
        <v>555300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1295700</v>
      </c>
      <c r="H21" s="27">
        <f t="shared" si="0"/>
        <v>1295700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431900</v>
      </c>
      <c r="H23" s="27">
        <f t="shared" si="0"/>
        <v>431900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1295700</v>
      </c>
      <c r="H24" s="27">
        <f t="shared" si="0"/>
        <v>1295700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0" t="s">
        <v>93</v>
      </c>
      <c r="H27" s="61"/>
      <c r="I27" s="61"/>
    </row>
    <row r="28" spans="1:9">
      <c r="B28" s="30" t="s">
        <v>77</v>
      </c>
      <c r="G28" s="62" t="s">
        <v>78</v>
      </c>
      <c r="H28" s="62"/>
      <c r="I28" s="62"/>
    </row>
    <row r="32" spans="1:9">
      <c r="B32" s="31" t="s">
        <v>18</v>
      </c>
      <c r="G32" s="60" t="s">
        <v>10</v>
      </c>
      <c r="H32" s="60"/>
      <c r="I32" s="60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2"/>
  <sheetViews>
    <sheetView topLeftCell="A7" workbookViewId="0">
      <selection activeCell="N12" sqref="N12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3" t="s">
        <v>24</v>
      </c>
      <c r="B1" s="53"/>
      <c r="C1" s="16"/>
      <c r="D1" s="16"/>
      <c r="E1" s="54" t="s">
        <v>25</v>
      </c>
      <c r="F1" s="54"/>
      <c r="G1" s="54"/>
      <c r="H1" s="54"/>
      <c r="I1" s="54"/>
    </row>
    <row r="2" spans="1:13">
      <c r="A2" s="55" t="s">
        <v>26</v>
      </c>
      <c r="B2" s="55"/>
      <c r="C2" s="16"/>
      <c r="D2" s="16"/>
      <c r="E2" s="54" t="s">
        <v>27</v>
      </c>
      <c r="F2" s="54"/>
      <c r="G2" s="54"/>
      <c r="H2" s="54"/>
      <c r="I2" s="54"/>
    </row>
    <row r="3" spans="1:13" ht="27" customHeight="1">
      <c r="A3" s="56" t="s">
        <v>28</v>
      </c>
      <c r="B3" s="56"/>
      <c r="C3" s="16"/>
      <c r="D3" s="16"/>
      <c r="E3" s="57" t="s">
        <v>29</v>
      </c>
      <c r="F3" s="57"/>
      <c r="G3" s="57"/>
      <c r="H3" s="57"/>
      <c r="I3" s="57"/>
    </row>
    <row r="4" spans="1:13" ht="26.25" customHeight="1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17"/>
    </row>
    <row r="5" spans="1:13" ht="16.5" customHeight="1">
      <c r="A5" s="59" t="s">
        <v>95</v>
      </c>
      <c r="B5" s="59"/>
      <c r="C5" s="59"/>
      <c r="D5" s="59"/>
      <c r="E5" s="59"/>
      <c r="F5" s="59"/>
      <c r="G5" s="59"/>
      <c r="H5" s="59"/>
      <c r="I5" s="59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35">
        <v>1851000</v>
      </c>
      <c r="H11" s="27">
        <f>G11</f>
        <v>1851000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34">
        <v>1851000</v>
      </c>
      <c r="H12" s="27">
        <f t="shared" ref="H12:H25" si="0">G12</f>
        <v>1851000</v>
      </c>
      <c r="I12" s="24"/>
      <c r="M12" s="1"/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555300</v>
      </c>
      <c r="H15" s="27">
        <f t="shared" si="0"/>
        <v>555300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1295700</v>
      </c>
      <c r="H17" s="27">
        <f t="shared" si="0"/>
        <v>1295700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555300</v>
      </c>
      <c r="H19" s="27">
        <f t="shared" si="0"/>
        <v>555300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1295700</v>
      </c>
      <c r="H21" s="27">
        <f t="shared" si="0"/>
        <v>1295700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1295700</v>
      </c>
      <c r="H23" s="27">
        <f t="shared" si="0"/>
        <v>1295700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1295700</v>
      </c>
      <c r="H24" s="27">
        <f t="shared" si="0"/>
        <v>1295700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0" t="s">
        <v>94</v>
      </c>
      <c r="H27" s="61"/>
      <c r="I27" s="61"/>
    </row>
    <row r="28" spans="1:9">
      <c r="B28" s="30" t="s">
        <v>77</v>
      </c>
      <c r="G28" s="62" t="s">
        <v>78</v>
      </c>
      <c r="H28" s="62"/>
      <c r="I28" s="62"/>
    </row>
    <row r="32" spans="1:9">
      <c r="B32" s="31" t="s">
        <v>18</v>
      </c>
      <c r="G32" s="60" t="s">
        <v>10</v>
      </c>
      <c r="H32" s="60"/>
      <c r="I32" s="60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2"/>
  <sheetViews>
    <sheetView topLeftCell="A4" workbookViewId="0">
      <selection activeCell="L29" sqref="L29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4">
      <c r="A1" s="53" t="s">
        <v>24</v>
      </c>
      <c r="B1" s="53"/>
      <c r="C1" s="16"/>
      <c r="D1" s="16"/>
      <c r="E1" s="54" t="s">
        <v>25</v>
      </c>
      <c r="F1" s="54"/>
      <c r="G1" s="54"/>
      <c r="H1" s="54"/>
      <c r="I1" s="54"/>
    </row>
    <row r="2" spans="1:14">
      <c r="A2" s="55" t="s">
        <v>26</v>
      </c>
      <c r="B2" s="55"/>
      <c r="C2" s="16"/>
      <c r="D2" s="16"/>
      <c r="E2" s="54" t="s">
        <v>27</v>
      </c>
      <c r="F2" s="54"/>
      <c r="G2" s="54"/>
      <c r="H2" s="54"/>
      <c r="I2" s="54"/>
    </row>
    <row r="3" spans="1:14" ht="27" customHeight="1">
      <c r="A3" s="56" t="s">
        <v>28</v>
      </c>
      <c r="B3" s="56"/>
      <c r="C3" s="16"/>
      <c r="D3" s="16"/>
      <c r="E3" s="57" t="s">
        <v>29</v>
      </c>
      <c r="F3" s="57"/>
      <c r="G3" s="57"/>
      <c r="H3" s="57"/>
      <c r="I3" s="57"/>
    </row>
    <row r="4" spans="1:14" ht="26.25" customHeight="1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17"/>
    </row>
    <row r="5" spans="1:14" ht="16.5" customHeight="1">
      <c r="A5" s="59" t="s">
        <v>96</v>
      </c>
      <c r="B5" s="59"/>
      <c r="C5" s="59"/>
      <c r="D5" s="59"/>
      <c r="E5" s="59"/>
      <c r="F5" s="59"/>
      <c r="G5" s="59"/>
      <c r="H5" s="59"/>
      <c r="I5" s="59"/>
      <c r="J5" s="17"/>
    </row>
    <row r="7" spans="1:14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4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4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4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4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625000</v>
      </c>
      <c r="H11" s="27">
        <f>G11</f>
        <v>625000</v>
      </c>
      <c r="I11" s="24"/>
      <c r="L11" s="34">
        <v>1851000</v>
      </c>
    </row>
    <row r="12" spans="1:14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1">
        <v>2476000</v>
      </c>
      <c r="H12" s="27">
        <f>G12</f>
        <v>2476000</v>
      </c>
      <c r="I12" s="24"/>
      <c r="K12" s="1"/>
      <c r="L12" s="1">
        <v>625000</v>
      </c>
      <c r="M12" s="38">
        <v>0.7</v>
      </c>
      <c r="N12">
        <f>L12*M12</f>
        <v>437500</v>
      </c>
    </row>
    <row r="13" spans="1:14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N13" s="1">
        <f>L12-N12</f>
        <v>187500</v>
      </c>
    </row>
    <row r="14" spans="1:14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1">
        <f>L11+L12</f>
        <v>2476000</v>
      </c>
    </row>
    <row r="15" spans="1:14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187500</v>
      </c>
      <c r="H15" s="27">
        <f t="shared" ref="H15:H25" si="0">G15</f>
        <v>187500</v>
      </c>
      <c r="I15" s="24"/>
    </row>
    <row r="16" spans="1:14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437500</v>
      </c>
      <c r="H17" s="27">
        <f t="shared" si="0"/>
        <v>437500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742800</v>
      </c>
      <c r="H19" s="27">
        <f t="shared" si="0"/>
        <v>742800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1733200</v>
      </c>
      <c r="H21" s="27">
        <f t="shared" si="0"/>
        <v>1733200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437500</v>
      </c>
      <c r="H23" s="27">
        <f t="shared" si="0"/>
        <v>437500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1733200</v>
      </c>
      <c r="H24" s="27">
        <f t="shared" si="0"/>
        <v>1733200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0" t="s">
        <v>100</v>
      </c>
      <c r="H27" s="61"/>
      <c r="I27" s="61"/>
    </row>
    <row r="28" spans="1:9">
      <c r="B28" s="33" t="s">
        <v>77</v>
      </c>
      <c r="G28" s="62" t="s">
        <v>78</v>
      </c>
      <c r="H28" s="62"/>
      <c r="I28" s="62"/>
    </row>
    <row r="32" spans="1:9">
      <c r="B32" s="32" t="s">
        <v>18</v>
      </c>
      <c r="G32" s="60" t="s">
        <v>10</v>
      </c>
      <c r="H32" s="60"/>
      <c r="I32" s="60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2"/>
  <sheetViews>
    <sheetView topLeftCell="A7" workbookViewId="0">
      <selection activeCell="L27" sqref="L27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3" t="s">
        <v>24</v>
      </c>
      <c r="B1" s="53"/>
      <c r="C1" s="16"/>
      <c r="D1" s="16"/>
      <c r="E1" s="54" t="s">
        <v>25</v>
      </c>
      <c r="F1" s="54"/>
      <c r="G1" s="54"/>
      <c r="H1" s="54"/>
      <c r="I1" s="54"/>
    </row>
    <row r="2" spans="1:13">
      <c r="A2" s="55" t="s">
        <v>26</v>
      </c>
      <c r="B2" s="55"/>
      <c r="C2" s="16"/>
      <c r="D2" s="16"/>
      <c r="E2" s="54" t="s">
        <v>27</v>
      </c>
      <c r="F2" s="54"/>
      <c r="G2" s="54"/>
      <c r="H2" s="54"/>
      <c r="I2" s="54"/>
    </row>
    <row r="3" spans="1:13" ht="27" customHeight="1">
      <c r="A3" s="56" t="s">
        <v>28</v>
      </c>
      <c r="B3" s="56"/>
      <c r="C3" s="16"/>
      <c r="D3" s="16"/>
      <c r="E3" s="57" t="s">
        <v>29</v>
      </c>
      <c r="F3" s="57"/>
      <c r="G3" s="57"/>
      <c r="H3" s="57"/>
      <c r="I3" s="57"/>
    </row>
    <row r="4" spans="1:13" ht="26.25" customHeight="1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17"/>
    </row>
    <row r="5" spans="1:13" ht="16.5" customHeight="1">
      <c r="A5" s="59" t="s">
        <v>97</v>
      </c>
      <c r="B5" s="59"/>
      <c r="C5" s="59"/>
      <c r="D5" s="59"/>
      <c r="E5" s="59"/>
      <c r="F5" s="59"/>
      <c r="G5" s="59"/>
      <c r="H5" s="59"/>
      <c r="I5" s="59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621000</v>
      </c>
      <c r="H11" s="27">
        <f>G11</f>
        <v>621000</v>
      </c>
      <c r="I11" s="24"/>
      <c r="M11" s="1">
        <v>2476000</v>
      </c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3097000</v>
      </c>
      <c r="H12" s="27">
        <f>G12</f>
        <v>3097000</v>
      </c>
      <c r="I12" s="24"/>
      <c r="K12" s="1"/>
      <c r="L12" s="1"/>
      <c r="M12" s="1">
        <v>621000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M13" s="1">
        <f>M11+M12</f>
        <v>3097000</v>
      </c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186300</v>
      </c>
      <c r="H15" s="27">
        <f t="shared" ref="H15:H25" si="0">G15</f>
        <v>186300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9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434700</v>
      </c>
      <c r="H17" s="27">
        <f t="shared" si="0"/>
        <v>434700</v>
      </c>
      <c r="I17" s="24"/>
    </row>
    <row r="18" spans="1:9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</row>
    <row r="19" spans="1:9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929100</v>
      </c>
      <c r="H19" s="27">
        <f t="shared" si="0"/>
        <v>929100</v>
      </c>
      <c r="I19" s="24"/>
    </row>
    <row r="20" spans="1:9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9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2167900</v>
      </c>
      <c r="H21" s="27">
        <f t="shared" si="0"/>
        <v>2167900</v>
      </c>
      <c r="I21" s="24"/>
    </row>
    <row r="22" spans="1:9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</row>
    <row r="23" spans="1:9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434700</v>
      </c>
      <c r="H23" s="27">
        <f t="shared" si="0"/>
        <v>434700</v>
      </c>
      <c r="I23" s="24"/>
    </row>
    <row r="24" spans="1:9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2167900</v>
      </c>
      <c r="H24" s="27">
        <f t="shared" si="0"/>
        <v>2167900</v>
      </c>
      <c r="I24" s="24"/>
    </row>
    <row r="25" spans="1:9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9">
      <c r="G27" s="60" t="s">
        <v>101</v>
      </c>
      <c r="H27" s="61"/>
      <c r="I27" s="61"/>
    </row>
    <row r="28" spans="1:9">
      <c r="B28" s="33" t="s">
        <v>77</v>
      </c>
      <c r="G28" s="62" t="s">
        <v>78</v>
      </c>
      <c r="H28" s="62"/>
      <c r="I28" s="62"/>
    </row>
    <row r="32" spans="1:9">
      <c r="B32" s="32" t="s">
        <v>18</v>
      </c>
      <c r="G32" s="60" t="s">
        <v>10</v>
      </c>
      <c r="H32" s="60"/>
      <c r="I32" s="60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2"/>
  <sheetViews>
    <sheetView topLeftCell="A13" workbookViewId="0">
      <selection activeCell="G15" sqref="G15:G25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3" t="s">
        <v>24</v>
      </c>
      <c r="B1" s="53"/>
      <c r="C1" s="16"/>
      <c r="D1" s="16"/>
      <c r="E1" s="54" t="s">
        <v>25</v>
      </c>
      <c r="F1" s="54"/>
      <c r="G1" s="54"/>
      <c r="H1" s="54"/>
      <c r="I1" s="54"/>
    </row>
    <row r="2" spans="1:13">
      <c r="A2" s="55" t="s">
        <v>26</v>
      </c>
      <c r="B2" s="55"/>
      <c r="C2" s="16"/>
      <c r="D2" s="16"/>
      <c r="E2" s="54" t="s">
        <v>27</v>
      </c>
      <c r="F2" s="54"/>
      <c r="G2" s="54"/>
      <c r="H2" s="54"/>
      <c r="I2" s="54"/>
    </row>
    <row r="3" spans="1:13" ht="27" customHeight="1">
      <c r="A3" s="56" t="s">
        <v>28</v>
      </c>
      <c r="B3" s="56"/>
      <c r="C3" s="16"/>
      <c r="D3" s="16"/>
      <c r="E3" s="57" t="s">
        <v>29</v>
      </c>
      <c r="F3" s="57"/>
      <c r="G3" s="57"/>
      <c r="H3" s="57"/>
      <c r="I3" s="57"/>
    </row>
    <row r="4" spans="1:13" ht="26.25" customHeight="1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17"/>
    </row>
    <row r="5" spans="1:13" ht="16.5" customHeight="1">
      <c r="A5" s="59" t="s">
        <v>98</v>
      </c>
      <c r="B5" s="59"/>
      <c r="C5" s="59"/>
      <c r="D5" s="59"/>
      <c r="E5" s="59"/>
      <c r="F5" s="59"/>
      <c r="G5" s="59"/>
      <c r="H5" s="59"/>
      <c r="I5" s="59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24.95" customHeight="1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 ht="24.95" customHeight="1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621000</v>
      </c>
      <c r="H11" s="27">
        <f>G11</f>
        <v>621000</v>
      </c>
      <c r="I11" s="24"/>
    </row>
    <row r="12" spans="1:13" ht="24.95" customHeight="1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3718000</v>
      </c>
      <c r="H12" s="27">
        <f>G12</f>
        <v>3718000</v>
      </c>
      <c r="I12" s="24"/>
      <c r="K12" s="1"/>
      <c r="L12" s="1"/>
      <c r="M12" s="1">
        <v>3097000</v>
      </c>
    </row>
    <row r="13" spans="1:13" ht="24.95" customHeight="1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M13" s="27">
        <v>621000</v>
      </c>
    </row>
    <row r="14" spans="1:13" ht="24.95" customHeight="1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M14" s="1">
        <f>M12+M13</f>
        <v>3718000</v>
      </c>
    </row>
    <row r="15" spans="1:13" ht="24.95" customHeight="1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186300</v>
      </c>
      <c r="H15" s="27">
        <f t="shared" ref="H15:H25" si="0">G15</f>
        <v>186300</v>
      </c>
      <c r="I15" s="24"/>
    </row>
    <row r="16" spans="1:13" ht="24.95" customHeight="1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434700</v>
      </c>
      <c r="H17" s="27">
        <f t="shared" si="0"/>
        <v>434700</v>
      </c>
      <c r="I17" s="24"/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27"/>
      <c r="H18" s="27"/>
      <c r="I18" s="24"/>
      <c r="O18">
        <v>437500</v>
      </c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1115400</v>
      </c>
      <c r="H19" s="27">
        <f t="shared" si="0"/>
        <v>1115400</v>
      </c>
      <c r="I19" s="24"/>
      <c r="O19">
        <v>434700</v>
      </c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  <c r="O20">
        <v>434700</v>
      </c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2602600</v>
      </c>
      <c r="H21" s="27">
        <f t="shared" si="0"/>
        <v>2602600</v>
      </c>
      <c r="I21" s="24"/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27"/>
      <c r="H22" s="27"/>
      <c r="I22" s="24"/>
      <c r="O22">
        <f>O18+O19+O20</f>
        <v>1306900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434700</v>
      </c>
      <c r="H23" s="27">
        <f t="shared" si="0"/>
        <v>434700</v>
      </c>
      <c r="I23" s="24"/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2602600</v>
      </c>
      <c r="H24" s="27">
        <f t="shared" si="0"/>
        <v>2602600</v>
      </c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>
        <f t="shared" si="0"/>
        <v>0</v>
      </c>
      <c r="I25" s="24"/>
    </row>
    <row r="27" spans="1:15">
      <c r="G27" s="60" t="s">
        <v>102</v>
      </c>
      <c r="H27" s="61"/>
      <c r="I27" s="61"/>
    </row>
    <row r="28" spans="1:15">
      <c r="B28" s="33" t="s">
        <v>77</v>
      </c>
      <c r="G28" s="62" t="s">
        <v>78</v>
      </c>
      <c r="H28" s="62"/>
      <c r="I28" s="62"/>
    </row>
    <row r="32" spans="1:15">
      <c r="B32" s="32" t="s">
        <v>18</v>
      </c>
      <c r="G32" s="60" t="s">
        <v>10</v>
      </c>
      <c r="H32" s="60"/>
      <c r="I32" s="60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P32"/>
  <sheetViews>
    <sheetView workbookViewId="0">
      <selection activeCell="A5" sqref="A5:I5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6">
      <c r="A1" s="53" t="s">
        <v>24</v>
      </c>
      <c r="B1" s="53"/>
      <c r="C1" s="16"/>
      <c r="D1" s="16"/>
      <c r="E1" s="54" t="s">
        <v>25</v>
      </c>
      <c r="F1" s="54"/>
      <c r="G1" s="54"/>
      <c r="H1" s="54"/>
      <c r="I1" s="54"/>
    </row>
    <row r="2" spans="1:16">
      <c r="A2" s="55" t="s">
        <v>26</v>
      </c>
      <c r="B2" s="55"/>
      <c r="C2" s="16"/>
      <c r="D2" s="16"/>
      <c r="E2" s="54" t="s">
        <v>27</v>
      </c>
      <c r="F2" s="54"/>
      <c r="G2" s="54"/>
      <c r="H2" s="54"/>
      <c r="I2" s="54"/>
    </row>
    <row r="3" spans="1:16" ht="27" customHeight="1">
      <c r="A3" s="56" t="s">
        <v>28</v>
      </c>
      <c r="B3" s="56"/>
      <c r="C3" s="16"/>
      <c r="D3" s="16"/>
      <c r="E3" s="57" t="s">
        <v>29</v>
      </c>
      <c r="F3" s="57"/>
      <c r="G3" s="57"/>
      <c r="H3" s="57"/>
      <c r="I3" s="57"/>
    </row>
    <row r="4" spans="1:16" ht="26.25" customHeight="1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17"/>
    </row>
    <row r="5" spans="1:16" ht="16.5" customHeight="1">
      <c r="A5" s="59" t="s">
        <v>99</v>
      </c>
      <c r="B5" s="59"/>
      <c r="C5" s="59"/>
      <c r="D5" s="59"/>
      <c r="E5" s="59"/>
      <c r="F5" s="59"/>
      <c r="G5" s="59"/>
      <c r="H5" s="59"/>
      <c r="I5" s="59"/>
      <c r="J5" s="17"/>
    </row>
    <row r="7" spans="1:16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6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6" ht="24.95" customHeight="1">
      <c r="A9" s="20" t="s">
        <v>47</v>
      </c>
      <c r="B9" s="21" t="s">
        <v>48</v>
      </c>
      <c r="C9" s="40" t="s">
        <v>49</v>
      </c>
      <c r="D9" s="39" t="s">
        <v>50</v>
      </c>
      <c r="E9" s="24"/>
      <c r="F9" s="24"/>
      <c r="G9" s="25">
        <v>13</v>
      </c>
      <c r="H9" s="24"/>
      <c r="I9" s="24"/>
    </row>
    <row r="10" spans="1:16" ht="24.95" customHeight="1">
      <c r="A10" s="26" t="s">
        <v>51</v>
      </c>
      <c r="B10" s="21" t="s">
        <v>52</v>
      </c>
      <c r="C10" s="40" t="s">
        <v>53</v>
      </c>
      <c r="D10" s="25"/>
      <c r="E10" s="24"/>
      <c r="F10" s="24"/>
      <c r="G10" s="27"/>
      <c r="H10" s="27"/>
      <c r="I10" s="24"/>
    </row>
    <row r="11" spans="1:16" ht="24.95" customHeight="1">
      <c r="A11" s="24">
        <v>1</v>
      </c>
      <c r="B11" s="22" t="s">
        <v>54</v>
      </c>
      <c r="C11" s="40" t="s">
        <v>53</v>
      </c>
      <c r="D11" s="39" t="s">
        <v>55</v>
      </c>
      <c r="E11" s="24"/>
      <c r="F11" s="24"/>
      <c r="G11" s="5">
        <v>1867000</v>
      </c>
      <c r="H11" s="27">
        <f>G11</f>
        <v>1867000</v>
      </c>
      <c r="I11" s="24"/>
      <c r="L11">
        <v>437500</v>
      </c>
      <c r="N11">
        <v>625000</v>
      </c>
      <c r="P11" s="1">
        <v>3718000</v>
      </c>
    </row>
    <row r="12" spans="1:16" ht="24.95" customHeight="1">
      <c r="A12" s="24">
        <v>2</v>
      </c>
      <c r="B12" s="22" t="s">
        <v>56</v>
      </c>
      <c r="C12" s="40" t="s">
        <v>53</v>
      </c>
      <c r="D12" s="39" t="s">
        <v>57</v>
      </c>
      <c r="E12" s="24"/>
      <c r="F12" s="24"/>
      <c r="G12" s="1">
        <v>5585000</v>
      </c>
      <c r="H12" s="27">
        <f t="shared" ref="H12:H25" si="0">G12</f>
        <v>5585000</v>
      </c>
      <c r="I12" s="24"/>
      <c r="L12">
        <v>434700</v>
      </c>
      <c r="M12" s="1"/>
      <c r="N12">
        <v>621000</v>
      </c>
      <c r="P12">
        <v>1867000</v>
      </c>
    </row>
    <row r="13" spans="1:16" ht="24.95" customHeight="1">
      <c r="A13" s="20" t="s">
        <v>58</v>
      </c>
      <c r="B13" s="21" t="s">
        <v>59</v>
      </c>
      <c r="C13" s="40" t="s">
        <v>53</v>
      </c>
      <c r="D13" s="25"/>
      <c r="E13" s="24"/>
      <c r="F13" s="24"/>
      <c r="G13" s="42"/>
      <c r="H13" s="27"/>
      <c r="I13" s="24"/>
      <c r="L13">
        <v>434700</v>
      </c>
      <c r="N13">
        <v>621000</v>
      </c>
      <c r="P13" s="1">
        <f>P11+P12</f>
        <v>5585000</v>
      </c>
    </row>
    <row r="14" spans="1:16" ht="24.95" customHeight="1">
      <c r="A14" s="24">
        <v>1</v>
      </c>
      <c r="B14" s="22" t="s">
        <v>60</v>
      </c>
      <c r="C14" s="40" t="s">
        <v>53</v>
      </c>
      <c r="D14" s="39" t="s">
        <v>61</v>
      </c>
      <c r="E14" s="24"/>
      <c r="F14" s="24"/>
      <c r="G14" s="42"/>
      <c r="H14" s="27"/>
      <c r="I14" s="24"/>
    </row>
    <row r="15" spans="1:16" ht="24.95" customHeight="1">
      <c r="A15" s="24" t="s">
        <v>62</v>
      </c>
      <c r="B15" s="22" t="s">
        <v>63</v>
      </c>
      <c r="C15" s="40" t="s">
        <v>53</v>
      </c>
      <c r="D15" s="25">
        <v>5</v>
      </c>
      <c r="E15" s="24"/>
      <c r="F15" s="24"/>
      <c r="G15" s="42">
        <f>G11*30%</f>
        <v>560100</v>
      </c>
      <c r="H15" s="27">
        <f t="shared" si="0"/>
        <v>560100</v>
      </c>
      <c r="I15" s="24"/>
      <c r="L15">
        <f>L11+L12+L13</f>
        <v>1306900</v>
      </c>
      <c r="N15">
        <f>SUM(N11:N14)</f>
        <v>1867000</v>
      </c>
    </row>
    <row r="16" spans="1:16" ht="24.95" customHeight="1">
      <c r="A16" s="24" t="s">
        <v>64</v>
      </c>
      <c r="B16" s="22" t="s">
        <v>65</v>
      </c>
      <c r="C16" s="40" t="s">
        <v>53</v>
      </c>
      <c r="D16" s="25">
        <v>6</v>
      </c>
      <c r="E16" s="24"/>
      <c r="F16" s="24"/>
      <c r="G16" s="42"/>
      <c r="H16" s="27"/>
      <c r="I16" s="24"/>
    </row>
    <row r="17" spans="1:9">
      <c r="A17" s="24" t="s">
        <v>66</v>
      </c>
      <c r="B17" s="22" t="s">
        <v>67</v>
      </c>
      <c r="C17" s="40" t="s">
        <v>53</v>
      </c>
      <c r="D17" s="25">
        <v>7</v>
      </c>
      <c r="E17" s="24"/>
      <c r="F17" s="24"/>
      <c r="G17" s="42">
        <f>G11*70%</f>
        <v>1306900</v>
      </c>
      <c r="H17" s="27">
        <f t="shared" si="0"/>
        <v>1306900</v>
      </c>
      <c r="I17" s="24"/>
    </row>
    <row r="18" spans="1:9" ht="25.5">
      <c r="A18" s="24">
        <v>2</v>
      </c>
      <c r="B18" s="22" t="s">
        <v>56</v>
      </c>
      <c r="C18" s="40" t="s">
        <v>53</v>
      </c>
      <c r="D18" s="25">
        <v>8</v>
      </c>
      <c r="E18" s="24"/>
      <c r="F18" s="24"/>
      <c r="G18" s="42"/>
      <c r="H18" s="27"/>
      <c r="I18" s="24"/>
    </row>
    <row r="19" spans="1:9">
      <c r="A19" s="24" t="s">
        <v>68</v>
      </c>
      <c r="B19" s="22" t="s">
        <v>63</v>
      </c>
      <c r="C19" s="40" t="s">
        <v>53</v>
      </c>
      <c r="D19" s="25">
        <v>9</v>
      </c>
      <c r="E19" s="24"/>
      <c r="F19" s="24"/>
      <c r="G19" s="42">
        <f>G12*30%</f>
        <v>1675500</v>
      </c>
      <c r="H19" s="27">
        <f t="shared" si="0"/>
        <v>1675500</v>
      </c>
      <c r="I19" s="24"/>
    </row>
    <row r="20" spans="1:9">
      <c r="A20" s="24" t="s">
        <v>69</v>
      </c>
      <c r="B20" s="22" t="s">
        <v>65</v>
      </c>
      <c r="C20" s="40" t="s">
        <v>53</v>
      </c>
      <c r="D20" s="25">
        <v>10</v>
      </c>
      <c r="E20" s="24"/>
      <c r="F20" s="24"/>
      <c r="G20" s="42"/>
      <c r="H20" s="27"/>
      <c r="I20" s="24"/>
    </row>
    <row r="21" spans="1:9">
      <c r="A21" s="24" t="s">
        <v>70</v>
      </c>
      <c r="B21" s="22" t="s">
        <v>67</v>
      </c>
      <c r="C21" s="40" t="s">
        <v>53</v>
      </c>
      <c r="D21" s="25">
        <v>11</v>
      </c>
      <c r="E21" s="24"/>
      <c r="F21" s="24"/>
      <c r="G21" s="42">
        <f>G12*70%</f>
        <v>3909499.9999999995</v>
      </c>
      <c r="H21" s="27">
        <f t="shared" si="0"/>
        <v>3909499.9999999995</v>
      </c>
      <c r="I21" s="24"/>
    </row>
    <row r="22" spans="1:9" ht="25.5">
      <c r="A22" s="20" t="s">
        <v>71</v>
      </c>
      <c r="B22" s="21" t="s">
        <v>72</v>
      </c>
      <c r="C22" s="40" t="s">
        <v>53</v>
      </c>
      <c r="D22" s="25"/>
      <c r="E22" s="24"/>
      <c r="F22" s="24"/>
      <c r="G22" s="42"/>
      <c r="H22" s="27"/>
      <c r="I22" s="24"/>
    </row>
    <row r="23" spans="1:9" ht="25.5">
      <c r="A23" s="24">
        <v>1</v>
      </c>
      <c r="B23" s="22" t="s">
        <v>73</v>
      </c>
      <c r="C23" s="40" t="s">
        <v>53</v>
      </c>
      <c r="D23" s="25">
        <v>12</v>
      </c>
      <c r="E23" s="24"/>
      <c r="F23" s="24"/>
      <c r="G23" s="42">
        <f>G17</f>
        <v>1306900</v>
      </c>
      <c r="H23" s="27">
        <f t="shared" si="0"/>
        <v>1306900</v>
      </c>
      <c r="I23" s="24"/>
    </row>
    <row r="24" spans="1:9" ht="25.5">
      <c r="A24" s="24">
        <v>2</v>
      </c>
      <c r="B24" s="22" t="s">
        <v>74</v>
      </c>
      <c r="C24" s="40" t="s">
        <v>53</v>
      </c>
      <c r="D24" s="25">
        <v>13</v>
      </c>
      <c r="E24" s="24"/>
      <c r="F24" s="24"/>
      <c r="G24" s="42">
        <f>G21</f>
        <v>3909499.9999999995</v>
      </c>
      <c r="H24" s="27">
        <f t="shared" si="0"/>
        <v>3909499.9999999995</v>
      </c>
      <c r="I24" s="24"/>
    </row>
    <row r="25" spans="1:9" ht="25.5">
      <c r="A25" s="28">
        <v>3</v>
      </c>
      <c r="B25" s="22" t="s">
        <v>75</v>
      </c>
      <c r="C25" s="40" t="s">
        <v>53</v>
      </c>
      <c r="D25" s="25">
        <v>14</v>
      </c>
      <c r="E25" s="24"/>
      <c r="F25" s="24"/>
      <c r="G25" s="42">
        <v>0</v>
      </c>
      <c r="H25" s="27">
        <f t="shared" si="0"/>
        <v>0</v>
      </c>
      <c r="I25" s="24"/>
    </row>
    <row r="27" spans="1:9">
      <c r="G27" s="60" t="s">
        <v>103</v>
      </c>
      <c r="H27" s="61"/>
      <c r="I27" s="61"/>
    </row>
    <row r="28" spans="1:9">
      <c r="B28" s="33" t="s">
        <v>77</v>
      </c>
      <c r="G28" s="62" t="s">
        <v>78</v>
      </c>
      <c r="H28" s="62"/>
      <c r="I28" s="62"/>
    </row>
    <row r="32" spans="1:9">
      <c r="B32" s="32" t="s">
        <v>18</v>
      </c>
      <c r="G32" s="60" t="s">
        <v>10</v>
      </c>
      <c r="H32" s="60"/>
      <c r="I32" s="60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32"/>
  <sheetViews>
    <sheetView zoomScale="115" zoomScaleNormal="115" workbookViewId="0">
      <selection activeCell="G11" sqref="G11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0.42578125" customWidth="1"/>
    <col min="8" max="8" width="9.85546875" customWidth="1"/>
    <col min="9" max="9" width="7.57031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3" t="s">
        <v>24</v>
      </c>
      <c r="B1" s="53"/>
      <c r="C1" s="16"/>
      <c r="D1" s="16"/>
      <c r="E1" s="54" t="s">
        <v>25</v>
      </c>
      <c r="F1" s="54"/>
      <c r="G1" s="54"/>
      <c r="H1" s="54"/>
      <c r="I1" s="54"/>
    </row>
    <row r="2" spans="1:13">
      <c r="A2" s="55" t="s">
        <v>26</v>
      </c>
      <c r="B2" s="55"/>
      <c r="C2" s="16"/>
      <c r="D2" s="16"/>
      <c r="E2" s="54" t="s">
        <v>27</v>
      </c>
      <c r="F2" s="54"/>
      <c r="G2" s="54"/>
      <c r="H2" s="54"/>
      <c r="I2" s="54"/>
    </row>
    <row r="3" spans="1:13" ht="27" customHeight="1">
      <c r="A3" s="56" t="s">
        <v>28</v>
      </c>
      <c r="B3" s="56"/>
      <c r="C3" s="16"/>
      <c r="D3" s="16"/>
      <c r="E3" s="57" t="s">
        <v>29</v>
      </c>
      <c r="F3" s="57"/>
      <c r="G3" s="57"/>
      <c r="H3" s="57"/>
      <c r="I3" s="57"/>
    </row>
    <row r="4" spans="1:13" ht="26.25" customHeight="1">
      <c r="A4" s="58" t="s">
        <v>104</v>
      </c>
      <c r="B4" s="58"/>
      <c r="C4" s="58"/>
      <c r="D4" s="58"/>
      <c r="E4" s="58"/>
      <c r="F4" s="58"/>
      <c r="G4" s="58"/>
      <c r="H4" s="58"/>
      <c r="I4" s="58"/>
      <c r="J4" s="17"/>
    </row>
    <row r="5" spans="1:13" ht="18.75" customHeight="1">
      <c r="A5" s="59" t="s">
        <v>105</v>
      </c>
      <c r="B5" s="59"/>
      <c r="C5" s="59"/>
      <c r="D5" s="59"/>
      <c r="E5" s="59"/>
      <c r="F5" s="59"/>
      <c r="G5" s="59"/>
      <c r="H5" s="59"/>
      <c r="I5" s="59"/>
      <c r="J5" s="17"/>
    </row>
    <row r="7" spans="1:13" s="19" customFormat="1" ht="62.25" customHeight="1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4.95" customHeight="1">
      <c r="A9" s="20" t="s">
        <v>47</v>
      </c>
      <c r="B9" s="21" t="s">
        <v>48</v>
      </c>
      <c r="C9" s="40" t="s">
        <v>49</v>
      </c>
      <c r="D9" s="39" t="s">
        <v>50</v>
      </c>
      <c r="E9" s="24"/>
      <c r="F9" s="24"/>
      <c r="G9" s="25">
        <v>14</v>
      </c>
      <c r="H9" s="24"/>
      <c r="I9" s="24"/>
      <c r="L9">
        <v>26.082000000000001</v>
      </c>
    </row>
    <row r="10" spans="1:13" ht="24.95" customHeight="1">
      <c r="A10" s="26" t="s">
        <v>51</v>
      </c>
      <c r="B10" s="21" t="s">
        <v>52</v>
      </c>
      <c r="C10" s="40" t="s">
        <v>53</v>
      </c>
      <c r="D10" s="25"/>
      <c r="E10" s="24"/>
      <c r="F10" s="24"/>
      <c r="G10" s="27"/>
      <c r="H10" s="27"/>
      <c r="I10" s="24"/>
      <c r="L10">
        <v>92.204999999999998</v>
      </c>
    </row>
    <row r="11" spans="1:13" ht="24.95" customHeight="1">
      <c r="A11" s="24">
        <v>1</v>
      </c>
      <c r="B11" s="22" t="s">
        <v>54</v>
      </c>
      <c r="C11" s="40" t="s">
        <v>53</v>
      </c>
      <c r="D11" s="39" t="s">
        <v>55</v>
      </c>
      <c r="E11" s="24"/>
      <c r="F11" s="24"/>
      <c r="G11" s="5">
        <v>519.49700000000007</v>
      </c>
      <c r="H11" s="44">
        <f>G11</f>
        <v>519.49700000000007</v>
      </c>
      <c r="I11" s="24"/>
      <c r="L11">
        <v>87.417000000000002</v>
      </c>
    </row>
    <row r="12" spans="1:13" ht="24.95" customHeight="1">
      <c r="A12" s="24">
        <v>2</v>
      </c>
      <c r="B12" s="22" t="s">
        <v>56</v>
      </c>
      <c r="C12" s="40" t="s">
        <v>53</v>
      </c>
      <c r="D12" s="39" t="s">
        <v>57</v>
      </c>
      <c r="E12" s="24"/>
      <c r="F12" s="24"/>
      <c r="G12" s="41"/>
      <c r="H12" s="27"/>
      <c r="I12" s="24"/>
      <c r="L12" s="43">
        <v>35.79</v>
      </c>
      <c r="M12" s="1"/>
    </row>
    <row r="13" spans="1:13" ht="24.95" customHeight="1">
      <c r="A13" s="20" t="s">
        <v>58</v>
      </c>
      <c r="B13" s="21" t="s">
        <v>59</v>
      </c>
      <c r="C13" s="40" t="s">
        <v>53</v>
      </c>
      <c r="D13" s="25"/>
      <c r="E13" s="24"/>
      <c r="F13" s="24"/>
      <c r="G13" s="42"/>
      <c r="H13" s="27"/>
      <c r="I13" s="24"/>
      <c r="L13">
        <v>25.391999999999999</v>
      </c>
    </row>
    <row r="14" spans="1:13" ht="24.95" customHeight="1">
      <c r="A14" s="24">
        <v>1</v>
      </c>
      <c r="B14" s="22" t="s">
        <v>60</v>
      </c>
      <c r="C14" s="40" t="s">
        <v>53</v>
      </c>
      <c r="D14" s="39" t="s">
        <v>61</v>
      </c>
      <c r="E14" s="24"/>
      <c r="F14" s="24"/>
      <c r="G14" s="42"/>
      <c r="H14" s="27"/>
      <c r="I14" s="24"/>
      <c r="L14">
        <v>95.694000000000003</v>
      </c>
    </row>
    <row r="15" spans="1:13" ht="24.95" customHeight="1">
      <c r="A15" s="24" t="s">
        <v>62</v>
      </c>
      <c r="B15" s="22" t="s">
        <v>63</v>
      </c>
      <c r="C15" s="40" t="s">
        <v>53</v>
      </c>
      <c r="D15" s="25">
        <v>5</v>
      </c>
      <c r="E15" s="24"/>
      <c r="F15" s="24"/>
      <c r="G15" s="47">
        <f>G11*30%</f>
        <v>155.84910000000002</v>
      </c>
      <c r="H15" s="47">
        <f>H11*30%</f>
        <v>155.84910000000002</v>
      </c>
      <c r="I15" s="24"/>
      <c r="L15" s="43">
        <v>47</v>
      </c>
    </row>
    <row r="16" spans="1:13" ht="24.95" customHeight="1">
      <c r="A16" s="24" t="s">
        <v>64</v>
      </c>
      <c r="B16" s="22" t="s">
        <v>65</v>
      </c>
      <c r="C16" s="40" t="s">
        <v>53</v>
      </c>
      <c r="D16" s="25">
        <v>6</v>
      </c>
      <c r="E16" s="24"/>
      <c r="F16" s="24"/>
      <c r="G16" s="42"/>
      <c r="H16" s="27"/>
      <c r="I16" s="24"/>
      <c r="L16">
        <v>44.146000000000001</v>
      </c>
    </row>
    <row r="17" spans="1:12">
      <c r="A17" s="24" t="s">
        <v>66</v>
      </c>
      <c r="B17" s="22" t="s">
        <v>67</v>
      </c>
      <c r="C17" s="40" t="s">
        <v>53</v>
      </c>
      <c r="D17" s="25">
        <v>7</v>
      </c>
      <c r="E17" s="24"/>
      <c r="F17" s="24"/>
      <c r="G17" s="47">
        <f>G11*70%</f>
        <v>363.64790000000005</v>
      </c>
      <c r="H17" s="47">
        <f>H11*70%</f>
        <v>363.64790000000005</v>
      </c>
      <c r="I17" s="24"/>
      <c r="L17">
        <v>33.036999999999999</v>
      </c>
    </row>
    <row r="18" spans="1:12" ht="25.5">
      <c r="A18" s="24">
        <v>2</v>
      </c>
      <c r="B18" s="22" t="s">
        <v>56</v>
      </c>
      <c r="C18" s="40" t="s">
        <v>53</v>
      </c>
      <c r="D18" s="25">
        <v>8</v>
      </c>
      <c r="E18" s="24"/>
      <c r="F18" s="24"/>
      <c r="G18" s="42"/>
      <c r="H18" s="27"/>
      <c r="I18" s="24"/>
      <c r="L18">
        <v>20.314</v>
      </c>
    </row>
    <row r="19" spans="1:12">
      <c r="A19" s="24" t="s">
        <v>68</v>
      </c>
      <c r="B19" s="22" t="s">
        <v>63</v>
      </c>
      <c r="C19" s="40" t="s">
        <v>53</v>
      </c>
      <c r="D19" s="25">
        <v>9</v>
      </c>
      <c r="E19" s="24"/>
      <c r="F19" s="24"/>
      <c r="G19" s="42">
        <f>G12*30%</f>
        <v>0</v>
      </c>
      <c r="H19" s="27">
        <f t="shared" ref="H19:H25" si="0">G19</f>
        <v>0</v>
      </c>
      <c r="I19" s="24"/>
      <c r="L19" s="43">
        <v>12.42</v>
      </c>
    </row>
    <row r="20" spans="1:12">
      <c r="A20" s="24" t="s">
        <v>69</v>
      </c>
      <c r="B20" s="22" t="s">
        <v>65</v>
      </c>
      <c r="C20" s="40" t="s">
        <v>53</v>
      </c>
      <c r="D20" s="25">
        <v>10</v>
      </c>
      <c r="E20" s="24"/>
      <c r="F20" s="24"/>
      <c r="G20" s="42"/>
      <c r="H20" s="27"/>
      <c r="I20" s="24"/>
      <c r="K20" t="s">
        <v>106</v>
      </c>
      <c r="L20">
        <f>SUM(L9:L19)</f>
        <v>519.49700000000007</v>
      </c>
    </row>
    <row r="21" spans="1:12">
      <c r="A21" s="24" t="s">
        <v>70</v>
      </c>
      <c r="B21" s="22" t="s">
        <v>67</v>
      </c>
      <c r="C21" s="40" t="s">
        <v>53</v>
      </c>
      <c r="D21" s="25">
        <v>11</v>
      </c>
      <c r="E21" s="24"/>
      <c r="F21" s="24"/>
      <c r="G21" s="42">
        <f>G12*70%</f>
        <v>0</v>
      </c>
      <c r="H21" s="27">
        <f t="shared" si="0"/>
        <v>0</v>
      </c>
      <c r="I21" s="24"/>
    </row>
    <row r="22" spans="1:12" ht="25.5">
      <c r="A22" s="20" t="s">
        <v>71</v>
      </c>
      <c r="B22" s="21" t="s">
        <v>72</v>
      </c>
      <c r="C22" s="40" t="s">
        <v>53</v>
      </c>
      <c r="D22" s="25"/>
      <c r="E22" s="24"/>
      <c r="F22" s="24"/>
      <c r="G22" s="42"/>
      <c r="H22" s="27"/>
      <c r="I22" s="24"/>
    </row>
    <row r="23" spans="1:12" ht="25.5">
      <c r="A23" s="24">
        <v>1</v>
      </c>
      <c r="B23" s="22" t="s">
        <v>73</v>
      </c>
      <c r="C23" s="40" t="s">
        <v>53</v>
      </c>
      <c r="D23" s="25">
        <v>12</v>
      </c>
      <c r="E23" s="24"/>
      <c r="F23" s="24"/>
      <c r="G23" s="47">
        <v>363.64790000000005</v>
      </c>
      <c r="H23" s="47">
        <v>363.64790000000005</v>
      </c>
      <c r="I23" s="24"/>
    </row>
    <row r="24" spans="1:12" ht="25.5">
      <c r="A24" s="24">
        <v>2</v>
      </c>
      <c r="B24" s="22" t="s">
        <v>74</v>
      </c>
      <c r="C24" s="40" t="s">
        <v>53</v>
      </c>
      <c r="D24" s="25">
        <v>13</v>
      </c>
      <c r="E24" s="24"/>
      <c r="F24" s="24"/>
      <c r="G24" s="42">
        <f>G21</f>
        <v>0</v>
      </c>
      <c r="H24" s="27">
        <f t="shared" si="0"/>
        <v>0</v>
      </c>
      <c r="I24" s="24"/>
    </row>
    <row r="25" spans="1:12" ht="25.5">
      <c r="A25" s="28">
        <v>3</v>
      </c>
      <c r="B25" s="22" t="s">
        <v>75</v>
      </c>
      <c r="C25" s="40" t="s">
        <v>53</v>
      </c>
      <c r="D25" s="25">
        <v>14</v>
      </c>
      <c r="E25" s="24"/>
      <c r="F25" s="24"/>
      <c r="G25" s="42">
        <v>0</v>
      </c>
      <c r="H25" s="27">
        <f t="shared" si="0"/>
        <v>0</v>
      </c>
      <c r="I25" s="24"/>
    </row>
    <row r="27" spans="1:12">
      <c r="G27" s="60" t="s">
        <v>107</v>
      </c>
      <c r="H27" s="61"/>
      <c r="I27" s="61"/>
    </row>
    <row r="28" spans="1:12">
      <c r="B28" s="37" t="s">
        <v>77</v>
      </c>
      <c r="G28" s="62" t="s">
        <v>78</v>
      </c>
      <c r="H28" s="62"/>
      <c r="I28" s="62"/>
    </row>
    <row r="32" spans="1:12">
      <c r="B32" s="36" t="s">
        <v>18</v>
      </c>
      <c r="G32" s="60"/>
      <c r="H32" s="60"/>
      <c r="I32" s="60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  <pageSetup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32"/>
  <sheetViews>
    <sheetView workbookViewId="0">
      <selection activeCell="N22" sqref="N22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1.140625" customWidth="1"/>
    <col min="8" max="8" width="9.85546875" customWidth="1"/>
    <col min="9" max="9" width="7.5703125" customWidth="1"/>
    <col min="12" max="12" width="12.85546875" customWidth="1"/>
    <col min="13" max="13" width="12.1406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3" t="s">
        <v>24</v>
      </c>
      <c r="B1" s="53"/>
      <c r="C1" s="16"/>
      <c r="D1" s="16"/>
      <c r="E1" s="54" t="s">
        <v>25</v>
      </c>
      <c r="F1" s="54"/>
      <c r="G1" s="54"/>
      <c r="H1" s="54"/>
      <c r="I1" s="54"/>
    </row>
    <row r="2" spans="1:13">
      <c r="A2" s="55" t="s">
        <v>26</v>
      </c>
      <c r="B2" s="55"/>
      <c r="C2" s="16"/>
      <c r="D2" s="16"/>
      <c r="E2" s="54" t="s">
        <v>27</v>
      </c>
      <c r="F2" s="54"/>
      <c r="G2" s="54"/>
      <c r="H2" s="54"/>
      <c r="I2" s="54"/>
    </row>
    <row r="3" spans="1:13">
      <c r="A3" s="56" t="s">
        <v>28</v>
      </c>
      <c r="B3" s="56"/>
      <c r="C3" s="16"/>
      <c r="D3" s="16"/>
      <c r="E3" s="57" t="s">
        <v>29</v>
      </c>
      <c r="F3" s="57"/>
      <c r="G3" s="57"/>
      <c r="H3" s="57"/>
      <c r="I3" s="57"/>
    </row>
    <row r="4" spans="1:13" ht="26.25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17"/>
    </row>
    <row r="5" spans="1:13" ht="18.75" customHeight="1">
      <c r="A5" s="59" t="s">
        <v>108</v>
      </c>
      <c r="B5" s="59"/>
      <c r="C5" s="59"/>
      <c r="D5" s="59"/>
      <c r="E5" s="59"/>
      <c r="F5" s="59"/>
      <c r="G5" s="59"/>
      <c r="H5" s="59"/>
      <c r="I5" s="59"/>
      <c r="J5" s="17"/>
    </row>
    <row r="7" spans="1:13" s="19" customFormat="1" ht="63.75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5.5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38.25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764875</v>
      </c>
      <c r="H11" s="27">
        <f>G11</f>
        <v>764875</v>
      </c>
      <c r="I11" s="24"/>
      <c r="L11" t="s">
        <v>109</v>
      </c>
      <c r="M11" s="34">
        <v>764875</v>
      </c>
    </row>
    <row r="12" spans="1:13" ht="25.5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6869372</v>
      </c>
      <c r="H12" s="27">
        <f>G12</f>
        <v>6869372</v>
      </c>
      <c r="I12" s="24"/>
      <c r="K12" s="1"/>
      <c r="L12" s="1" t="s">
        <v>110</v>
      </c>
      <c r="M12" s="34">
        <v>5585000</v>
      </c>
    </row>
    <row r="13" spans="1:13" ht="25.5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L13" t="s">
        <v>111</v>
      </c>
      <c r="M13" s="44">
        <v>519497</v>
      </c>
    </row>
    <row r="14" spans="1:13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63" t="s">
        <v>112</v>
      </c>
      <c r="M14" s="65">
        <f>M11+M12+M13</f>
        <v>6869372</v>
      </c>
    </row>
    <row r="15" spans="1:13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229462.5</v>
      </c>
      <c r="H15" s="27"/>
      <c r="I15" s="24"/>
      <c r="L15" s="63"/>
      <c r="M15" s="64"/>
    </row>
    <row r="16" spans="1:13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535412.5</v>
      </c>
      <c r="H17" s="27"/>
      <c r="I17" s="24"/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44"/>
      <c r="H18" s="27"/>
      <c r="I18" s="24"/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2060811.5999999999</v>
      </c>
      <c r="H19" s="27"/>
      <c r="I19" s="24"/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4808560.3999999994</v>
      </c>
      <c r="H21" s="27"/>
      <c r="I21" s="24"/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44"/>
      <c r="H22" s="27"/>
      <c r="I22" s="24"/>
      <c r="O22">
        <f>O18+O19+O20</f>
        <v>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535412.5</v>
      </c>
      <c r="H23" s="27"/>
      <c r="I23" s="24"/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4808560.3999999994</v>
      </c>
      <c r="H24" s="27"/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/>
      <c r="I25" s="24"/>
    </row>
    <row r="27" spans="1:15">
      <c r="G27" s="60" t="s">
        <v>114</v>
      </c>
      <c r="H27" s="61"/>
      <c r="I27" s="61"/>
    </row>
    <row r="28" spans="1:15">
      <c r="B28" s="46" t="s">
        <v>77</v>
      </c>
      <c r="G28" s="62" t="s">
        <v>78</v>
      </c>
      <c r="H28" s="62"/>
      <c r="I28" s="62"/>
    </row>
    <row r="32" spans="1:15">
      <c r="B32" s="45" t="s">
        <v>18</v>
      </c>
      <c r="G32" s="60" t="s">
        <v>10</v>
      </c>
      <c r="H32" s="60"/>
      <c r="I32" s="60"/>
    </row>
  </sheetData>
  <mergeCells count="13">
    <mergeCell ref="L14:L15"/>
    <mergeCell ref="M14:M15"/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32"/>
  <sheetViews>
    <sheetView topLeftCell="A7" workbookViewId="0">
      <selection activeCell="M24" sqref="M24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1.140625" customWidth="1"/>
    <col min="8" max="8" width="9.85546875" customWidth="1"/>
    <col min="9" max="9" width="7.5703125" customWidth="1"/>
    <col min="12" max="12" width="22" customWidth="1"/>
    <col min="13" max="13" width="12.1406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3" t="s">
        <v>24</v>
      </c>
      <c r="B1" s="53"/>
      <c r="C1" s="16"/>
      <c r="D1" s="16"/>
      <c r="E1" s="54" t="s">
        <v>25</v>
      </c>
      <c r="F1" s="54"/>
      <c r="G1" s="54"/>
      <c r="H1" s="54"/>
      <c r="I1" s="54"/>
    </row>
    <row r="2" spans="1:13">
      <c r="A2" s="55" t="s">
        <v>26</v>
      </c>
      <c r="B2" s="55"/>
      <c r="C2" s="16"/>
      <c r="D2" s="16"/>
      <c r="E2" s="54" t="s">
        <v>27</v>
      </c>
      <c r="F2" s="54"/>
      <c r="G2" s="54"/>
      <c r="H2" s="54"/>
      <c r="I2" s="54"/>
    </row>
    <row r="3" spans="1:13">
      <c r="A3" s="56" t="s">
        <v>28</v>
      </c>
      <c r="B3" s="56"/>
      <c r="C3" s="16"/>
      <c r="D3" s="16"/>
      <c r="E3" s="57" t="s">
        <v>29</v>
      </c>
      <c r="F3" s="57"/>
      <c r="G3" s="57"/>
      <c r="H3" s="57"/>
      <c r="I3" s="57"/>
    </row>
    <row r="4" spans="1:13" ht="26.25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17"/>
    </row>
    <row r="5" spans="1:13" ht="26.25">
      <c r="A5" s="59" t="s">
        <v>113</v>
      </c>
      <c r="B5" s="59"/>
      <c r="C5" s="59"/>
      <c r="D5" s="59"/>
      <c r="E5" s="59"/>
      <c r="F5" s="59"/>
      <c r="G5" s="59"/>
      <c r="H5" s="59"/>
      <c r="I5" s="59"/>
      <c r="J5" s="17"/>
    </row>
    <row r="7" spans="1:13" s="19" customFormat="1" ht="63.75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5.5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38.25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764875</v>
      </c>
      <c r="H11" s="27">
        <f>G11</f>
        <v>764875</v>
      </c>
      <c r="I11" s="24"/>
      <c r="L11" t="s">
        <v>109</v>
      </c>
      <c r="M11" s="34">
        <v>764875</v>
      </c>
    </row>
    <row r="12" spans="1:13" ht="25.5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27">
        <v>7634247</v>
      </c>
      <c r="H12" s="27">
        <f>G12</f>
        <v>7634247</v>
      </c>
      <c r="I12" s="24"/>
      <c r="K12" s="1"/>
      <c r="L12" s="1" t="s">
        <v>110</v>
      </c>
      <c r="M12" s="34">
        <v>5585000</v>
      </c>
    </row>
    <row r="13" spans="1:13" ht="25.5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L13" t="s">
        <v>111</v>
      </c>
      <c r="M13" s="44">
        <v>519497</v>
      </c>
    </row>
    <row r="14" spans="1:13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63" t="s">
        <v>112</v>
      </c>
      <c r="M14" s="65">
        <f>M11+M12+M13</f>
        <v>6869372</v>
      </c>
    </row>
    <row r="15" spans="1:13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229462.5</v>
      </c>
      <c r="H15" s="27"/>
      <c r="I15" s="24"/>
      <c r="L15" s="63"/>
      <c r="M15" s="64"/>
    </row>
    <row r="16" spans="1:13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  <c r="L16" t="s">
        <v>116</v>
      </c>
      <c r="M16" s="41">
        <v>764875</v>
      </c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535412.5</v>
      </c>
      <c r="H17" s="27"/>
      <c r="I17" s="24"/>
      <c r="M17" s="1">
        <f>M14+M16</f>
        <v>7634247</v>
      </c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44"/>
      <c r="H18" s="27"/>
      <c r="I18" s="24"/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2290274.1</v>
      </c>
      <c r="H19" s="27"/>
      <c r="I19" s="24"/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5343972.8999999994</v>
      </c>
      <c r="H21" s="27"/>
      <c r="I21" s="24"/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44"/>
      <c r="H22" s="27"/>
      <c r="I22" s="24"/>
      <c r="O22">
        <f>O18+O19+O20</f>
        <v>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535412.5</v>
      </c>
      <c r="H23" s="27"/>
      <c r="I23" s="24"/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5343972.8999999994</v>
      </c>
      <c r="H24" s="27"/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/>
      <c r="I25" s="24"/>
    </row>
    <row r="27" spans="1:15">
      <c r="G27" s="60" t="s">
        <v>115</v>
      </c>
      <c r="H27" s="61"/>
      <c r="I27" s="61"/>
    </row>
    <row r="28" spans="1:15">
      <c r="B28" s="49" t="s">
        <v>77</v>
      </c>
      <c r="G28" s="62" t="s">
        <v>78</v>
      </c>
      <c r="H28" s="62"/>
      <c r="I28" s="62"/>
    </row>
    <row r="32" spans="1:15">
      <c r="B32" s="48" t="s">
        <v>18</v>
      </c>
      <c r="G32" s="60" t="s">
        <v>10</v>
      </c>
      <c r="H32" s="60"/>
      <c r="I32" s="60"/>
    </row>
  </sheetData>
  <mergeCells count="13">
    <mergeCell ref="G32:I32"/>
    <mergeCell ref="A4:I4"/>
    <mergeCell ref="A5:I5"/>
    <mergeCell ref="L14:L15"/>
    <mergeCell ref="M14:M15"/>
    <mergeCell ref="G27:I27"/>
    <mergeCell ref="G28:I28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32"/>
  <sheetViews>
    <sheetView topLeftCell="B1" zoomScale="115" zoomScaleNormal="115" workbookViewId="0">
      <selection activeCell="L9" sqref="L9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1.140625" customWidth="1"/>
    <col min="8" max="8" width="9.85546875" customWidth="1"/>
    <col min="9" max="9" width="7.5703125" customWidth="1"/>
    <col min="12" max="12" width="22" customWidth="1"/>
    <col min="13" max="13" width="12.1406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3">
      <c r="A1" s="53" t="s">
        <v>24</v>
      </c>
      <c r="B1" s="53"/>
      <c r="C1" s="16"/>
      <c r="D1" s="16"/>
      <c r="E1" s="54" t="s">
        <v>25</v>
      </c>
      <c r="F1" s="54"/>
      <c r="G1" s="54"/>
      <c r="H1" s="54"/>
      <c r="I1" s="54"/>
    </row>
    <row r="2" spans="1:13">
      <c r="A2" s="55" t="s">
        <v>26</v>
      </c>
      <c r="B2" s="55"/>
      <c r="C2" s="16"/>
      <c r="D2" s="16"/>
      <c r="E2" s="54" t="s">
        <v>27</v>
      </c>
      <c r="F2" s="54"/>
      <c r="G2" s="54"/>
      <c r="H2" s="54"/>
      <c r="I2" s="54"/>
    </row>
    <row r="3" spans="1:13">
      <c r="A3" s="56" t="s">
        <v>28</v>
      </c>
      <c r="B3" s="56"/>
      <c r="C3" s="16"/>
      <c r="D3" s="16"/>
      <c r="E3" s="57" t="s">
        <v>29</v>
      </c>
      <c r="F3" s="57"/>
      <c r="G3" s="57"/>
      <c r="H3" s="57"/>
      <c r="I3" s="57"/>
    </row>
    <row r="4" spans="1:13" ht="26.25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17"/>
    </row>
    <row r="5" spans="1:13" ht="26.25">
      <c r="A5" s="59" t="s">
        <v>117</v>
      </c>
      <c r="B5" s="59"/>
      <c r="C5" s="59"/>
      <c r="D5" s="59"/>
      <c r="E5" s="59"/>
      <c r="F5" s="59"/>
      <c r="G5" s="59"/>
      <c r="H5" s="59"/>
      <c r="I5" s="59"/>
      <c r="J5" s="17"/>
    </row>
    <row r="7" spans="1:13" s="19" customFormat="1" ht="63.75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3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3" ht="25.5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3" ht="38.25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3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v>766960</v>
      </c>
      <c r="H11" s="27">
        <f>G11</f>
        <v>766960</v>
      </c>
      <c r="I11" s="24"/>
      <c r="L11" t="s">
        <v>109</v>
      </c>
      <c r="M11" s="34">
        <v>764875</v>
      </c>
    </row>
    <row r="12" spans="1:13" ht="25.5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66">
        <v>8401207</v>
      </c>
      <c r="H12" s="27">
        <f>G12</f>
        <v>8401207</v>
      </c>
      <c r="I12" s="24"/>
      <c r="K12" s="1"/>
      <c r="L12" s="1" t="s">
        <v>110</v>
      </c>
      <c r="M12" s="34">
        <v>5585000</v>
      </c>
    </row>
    <row r="13" spans="1:13" ht="25.5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L13" t="s">
        <v>111</v>
      </c>
      <c r="M13" s="44">
        <v>519497</v>
      </c>
    </row>
    <row r="14" spans="1:13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63" t="s">
        <v>112</v>
      </c>
      <c r="M14" s="65">
        <f>M11+M12+M13</f>
        <v>6869372</v>
      </c>
    </row>
    <row r="15" spans="1:13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230088</v>
      </c>
      <c r="H15" s="27"/>
      <c r="I15" s="24"/>
      <c r="L15" s="63"/>
      <c r="M15" s="64"/>
    </row>
    <row r="16" spans="1:13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  <c r="L16" t="s">
        <v>116</v>
      </c>
      <c r="M16" s="41">
        <v>764875</v>
      </c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536872</v>
      </c>
      <c r="H17" s="27"/>
      <c r="I17" s="24"/>
      <c r="M17" s="1">
        <f>M14+M16</f>
        <v>7634247</v>
      </c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44"/>
      <c r="H18" s="27"/>
      <c r="I18" s="24"/>
      <c r="M18" s="1">
        <v>766960</v>
      </c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2520362.1</v>
      </c>
      <c r="H19" s="27"/>
      <c r="I19" s="24"/>
      <c r="M19" s="1">
        <f>M17+M18</f>
        <v>8401207</v>
      </c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5880844.8999999994</v>
      </c>
      <c r="H21" s="27"/>
      <c r="I21" s="24"/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44"/>
      <c r="H22" s="27"/>
      <c r="I22" s="24"/>
      <c r="O22">
        <f>O18+O19+O20</f>
        <v>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536872</v>
      </c>
      <c r="H23" s="27"/>
      <c r="I23" s="24"/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5880844.8999999994</v>
      </c>
      <c r="H24" s="27"/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/>
      <c r="I25" s="24"/>
    </row>
    <row r="27" spans="1:15">
      <c r="G27" s="60" t="s">
        <v>118</v>
      </c>
      <c r="H27" s="61"/>
      <c r="I27" s="61"/>
    </row>
    <row r="28" spans="1:15">
      <c r="B28" s="49" t="s">
        <v>77</v>
      </c>
      <c r="G28" s="62" t="s">
        <v>78</v>
      </c>
      <c r="H28" s="62"/>
      <c r="I28" s="62"/>
    </row>
    <row r="32" spans="1:15">
      <c r="B32" s="48" t="s">
        <v>18</v>
      </c>
      <c r="G32" s="60" t="s">
        <v>10</v>
      </c>
      <c r="H32" s="60"/>
      <c r="I32" s="60"/>
    </row>
  </sheetData>
  <mergeCells count="13">
    <mergeCell ref="G32:I32"/>
    <mergeCell ref="A4:I4"/>
    <mergeCell ref="A5:I5"/>
    <mergeCell ref="L14:L15"/>
    <mergeCell ref="M14:M15"/>
    <mergeCell ref="G27:I27"/>
    <mergeCell ref="G28:I28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selection activeCell="K9" sqref="K9"/>
    </sheetView>
  </sheetViews>
  <sheetFormatPr defaultRowHeight="15"/>
  <cols>
    <col min="1" max="1" width="6.5703125" customWidth="1"/>
    <col min="2" max="2" width="22.28515625" customWidth="1"/>
    <col min="3" max="3" width="7" customWidth="1"/>
    <col min="4" max="4" width="6.5703125" customWidth="1"/>
    <col min="5" max="5" width="8" customWidth="1"/>
    <col min="6" max="6" width="7.7109375" customWidth="1"/>
    <col min="7" max="7" width="11.140625" customWidth="1"/>
    <col min="8" max="8" width="9.85546875" customWidth="1"/>
    <col min="9" max="9" width="7.5703125" customWidth="1"/>
    <col min="12" max="12" width="22" customWidth="1"/>
    <col min="13" max="13" width="12.140625" customWidth="1"/>
    <col min="257" max="257" width="6.5703125" customWidth="1"/>
    <col min="258" max="258" width="22.28515625" customWidth="1"/>
    <col min="259" max="259" width="7" customWidth="1"/>
    <col min="260" max="260" width="6.5703125" customWidth="1"/>
    <col min="261" max="261" width="8" customWidth="1"/>
    <col min="262" max="262" width="7.7109375" customWidth="1"/>
    <col min="263" max="263" width="10.42578125" customWidth="1"/>
    <col min="264" max="264" width="9.85546875" customWidth="1"/>
    <col min="265" max="265" width="7.5703125" customWidth="1"/>
    <col min="513" max="513" width="6.5703125" customWidth="1"/>
    <col min="514" max="514" width="22.28515625" customWidth="1"/>
    <col min="515" max="515" width="7" customWidth="1"/>
    <col min="516" max="516" width="6.5703125" customWidth="1"/>
    <col min="517" max="517" width="8" customWidth="1"/>
    <col min="518" max="518" width="7.7109375" customWidth="1"/>
    <col min="519" max="519" width="10.42578125" customWidth="1"/>
    <col min="520" max="520" width="9.85546875" customWidth="1"/>
    <col min="521" max="521" width="7.5703125" customWidth="1"/>
    <col min="769" max="769" width="6.5703125" customWidth="1"/>
    <col min="770" max="770" width="22.28515625" customWidth="1"/>
    <col min="771" max="771" width="7" customWidth="1"/>
    <col min="772" max="772" width="6.5703125" customWidth="1"/>
    <col min="773" max="773" width="8" customWidth="1"/>
    <col min="774" max="774" width="7.7109375" customWidth="1"/>
    <col min="775" max="775" width="10.42578125" customWidth="1"/>
    <col min="776" max="776" width="9.85546875" customWidth="1"/>
    <col min="777" max="777" width="7.5703125" customWidth="1"/>
    <col min="1025" max="1025" width="6.5703125" customWidth="1"/>
    <col min="1026" max="1026" width="22.28515625" customWidth="1"/>
    <col min="1027" max="1027" width="7" customWidth="1"/>
    <col min="1028" max="1028" width="6.5703125" customWidth="1"/>
    <col min="1029" max="1029" width="8" customWidth="1"/>
    <col min="1030" max="1030" width="7.7109375" customWidth="1"/>
    <col min="1031" max="1031" width="10.42578125" customWidth="1"/>
    <col min="1032" max="1032" width="9.85546875" customWidth="1"/>
    <col min="1033" max="1033" width="7.5703125" customWidth="1"/>
    <col min="1281" max="1281" width="6.5703125" customWidth="1"/>
    <col min="1282" max="1282" width="22.28515625" customWidth="1"/>
    <col min="1283" max="1283" width="7" customWidth="1"/>
    <col min="1284" max="1284" width="6.5703125" customWidth="1"/>
    <col min="1285" max="1285" width="8" customWidth="1"/>
    <col min="1286" max="1286" width="7.7109375" customWidth="1"/>
    <col min="1287" max="1287" width="10.42578125" customWidth="1"/>
    <col min="1288" max="1288" width="9.85546875" customWidth="1"/>
    <col min="1289" max="1289" width="7.5703125" customWidth="1"/>
    <col min="1537" max="1537" width="6.5703125" customWidth="1"/>
    <col min="1538" max="1538" width="22.28515625" customWidth="1"/>
    <col min="1539" max="1539" width="7" customWidth="1"/>
    <col min="1540" max="1540" width="6.5703125" customWidth="1"/>
    <col min="1541" max="1541" width="8" customWidth="1"/>
    <col min="1542" max="1542" width="7.7109375" customWidth="1"/>
    <col min="1543" max="1543" width="10.42578125" customWidth="1"/>
    <col min="1544" max="1544" width="9.85546875" customWidth="1"/>
    <col min="1545" max="1545" width="7.5703125" customWidth="1"/>
    <col min="1793" max="1793" width="6.5703125" customWidth="1"/>
    <col min="1794" max="1794" width="22.28515625" customWidth="1"/>
    <col min="1795" max="1795" width="7" customWidth="1"/>
    <col min="1796" max="1796" width="6.5703125" customWidth="1"/>
    <col min="1797" max="1797" width="8" customWidth="1"/>
    <col min="1798" max="1798" width="7.7109375" customWidth="1"/>
    <col min="1799" max="1799" width="10.42578125" customWidth="1"/>
    <col min="1800" max="1800" width="9.85546875" customWidth="1"/>
    <col min="1801" max="1801" width="7.5703125" customWidth="1"/>
    <col min="2049" max="2049" width="6.5703125" customWidth="1"/>
    <col min="2050" max="2050" width="22.28515625" customWidth="1"/>
    <col min="2051" max="2051" width="7" customWidth="1"/>
    <col min="2052" max="2052" width="6.5703125" customWidth="1"/>
    <col min="2053" max="2053" width="8" customWidth="1"/>
    <col min="2054" max="2054" width="7.7109375" customWidth="1"/>
    <col min="2055" max="2055" width="10.42578125" customWidth="1"/>
    <col min="2056" max="2056" width="9.85546875" customWidth="1"/>
    <col min="2057" max="2057" width="7.5703125" customWidth="1"/>
    <col min="2305" max="2305" width="6.5703125" customWidth="1"/>
    <col min="2306" max="2306" width="22.28515625" customWidth="1"/>
    <col min="2307" max="2307" width="7" customWidth="1"/>
    <col min="2308" max="2308" width="6.5703125" customWidth="1"/>
    <col min="2309" max="2309" width="8" customWidth="1"/>
    <col min="2310" max="2310" width="7.7109375" customWidth="1"/>
    <col min="2311" max="2311" width="10.42578125" customWidth="1"/>
    <col min="2312" max="2312" width="9.85546875" customWidth="1"/>
    <col min="2313" max="2313" width="7.5703125" customWidth="1"/>
    <col min="2561" max="2561" width="6.5703125" customWidth="1"/>
    <col min="2562" max="2562" width="22.28515625" customWidth="1"/>
    <col min="2563" max="2563" width="7" customWidth="1"/>
    <col min="2564" max="2564" width="6.5703125" customWidth="1"/>
    <col min="2565" max="2565" width="8" customWidth="1"/>
    <col min="2566" max="2566" width="7.7109375" customWidth="1"/>
    <col min="2567" max="2567" width="10.42578125" customWidth="1"/>
    <col min="2568" max="2568" width="9.85546875" customWidth="1"/>
    <col min="2569" max="2569" width="7.5703125" customWidth="1"/>
    <col min="2817" max="2817" width="6.5703125" customWidth="1"/>
    <col min="2818" max="2818" width="22.28515625" customWidth="1"/>
    <col min="2819" max="2819" width="7" customWidth="1"/>
    <col min="2820" max="2820" width="6.5703125" customWidth="1"/>
    <col min="2821" max="2821" width="8" customWidth="1"/>
    <col min="2822" max="2822" width="7.7109375" customWidth="1"/>
    <col min="2823" max="2823" width="10.42578125" customWidth="1"/>
    <col min="2824" max="2824" width="9.85546875" customWidth="1"/>
    <col min="2825" max="2825" width="7.5703125" customWidth="1"/>
    <col min="3073" max="3073" width="6.5703125" customWidth="1"/>
    <col min="3074" max="3074" width="22.28515625" customWidth="1"/>
    <col min="3075" max="3075" width="7" customWidth="1"/>
    <col min="3076" max="3076" width="6.5703125" customWidth="1"/>
    <col min="3077" max="3077" width="8" customWidth="1"/>
    <col min="3078" max="3078" width="7.7109375" customWidth="1"/>
    <col min="3079" max="3079" width="10.42578125" customWidth="1"/>
    <col min="3080" max="3080" width="9.85546875" customWidth="1"/>
    <col min="3081" max="3081" width="7.5703125" customWidth="1"/>
    <col min="3329" max="3329" width="6.5703125" customWidth="1"/>
    <col min="3330" max="3330" width="22.28515625" customWidth="1"/>
    <col min="3331" max="3331" width="7" customWidth="1"/>
    <col min="3332" max="3332" width="6.5703125" customWidth="1"/>
    <col min="3333" max="3333" width="8" customWidth="1"/>
    <col min="3334" max="3334" width="7.7109375" customWidth="1"/>
    <col min="3335" max="3335" width="10.42578125" customWidth="1"/>
    <col min="3336" max="3336" width="9.85546875" customWidth="1"/>
    <col min="3337" max="3337" width="7.5703125" customWidth="1"/>
    <col min="3585" max="3585" width="6.5703125" customWidth="1"/>
    <col min="3586" max="3586" width="22.28515625" customWidth="1"/>
    <col min="3587" max="3587" width="7" customWidth="1"/>
    <col min="3588" max="3588" width="6.5703125" customWidth="1"/>
    <col min="3589" max="3589" width="8" customWidth="1"/>
    <col min="3590" max="3590" width="7.7109375" customWidth="1"/>
    <col min="3591" max="3591" width="10.42578125" customWidth="1"/>
    <col min="3592" max="3592" width="9.85546875" customWidth="1"/>
    <col min="3593" max="3593" width="7.5703125" customWidth="1"/>
    <col min="3841" max="3841" width="6.5703125" customWidth="1"/>
    <col min="3842" max="3842" width="22.28515625" customWidth="1"/>
    <col min="3843" max="3843" width="7" customWidth="1"/>
    <col min="3844" max="3844" width="6.5703125" customWidth="1"/>
    <col min="3845" max="3845" width="8" customWidth="1"/>
    <col min="3846" max="3846" width="7.7109375" customWidth="1"/>
    <col min="3847" max="3847" width="10.42578125" customWidth="1"/>
    <col min="3848" max="3848" width="9.85546875" customWidth="1"/>
    <col min="3849" max="3849" width="7.5703125" customWidth="1"/>
    <col min="4097" max="4097" width="6.5703125" customWidth="1"/>
    <col min="4098" max="4098" width="22.28515625" customWidth="1"/>
    <col min="4099" max="4099" width="7" customWidth="1"/>
    <col min="4100" max="4100" width="6.5703125" customWidth="1"/>
    <col min="4101" max="4101" width="8" customWidth="1"/>
    <col min="4102" max="4102" width="7.7109375" customWidth="1"/>
    <col min="4103" max="4103" width="10.42578125" customWidth="1"/>
    <col min="4104" max="4104" width="9.85546875" customWidth="1"/>
    <col min="4105" max="4105" width="7.5703125" customWidth="1"/>
    <col min="4353" max="4353" width="6.5703125" customWidth="1"/>
    <col min="4354" max="4354" width="22.28515625" customWidth="1"/>
    <col min="4355" max="4355" width="7" customWidth="1"/>
    <col min="4356" max="4356" width="6.5703125" customWidth="1"/>
    <col min="4357" max="4357" width="8" customWidth="1"/>
    <col min="4358" max="4358" width="7.7109375" customWidth="1"/>
    <col min="4359" max="4359" width="10.42578125" customWidth="1"/>
    <col min="4360" max="4360" width="9.85546875" customWidth="1"/>
    <col min="4361" max="4361" width="7.5703125" customWidth="1"/>
    <col min="4609" max="4609" width="6.5703125" customWidth="1"/>
    <col min="4610" max="4610" width="22.28515625" customWidth="1"/>
    <col min="4611" max="4611" width="7" customWidth="1"/>
    <col min="4612" max="4612" width="6.5703125" customWidth="1"/>
    <col min="4613" max="4613" width="8" customWidth="1"/>
    <col min="4614" max="4614" width="7.7109375" customWidth="1"/>
    <col min="4615" max="4615" width="10.42578125" customWidth="1"/>
    <col min="4616" max="4616" width="9.85546875" customWidth="1"/>
    <col min="4617" max="4617" width="7.5703125" customWidth="1"/>
    <col min="4865" max="4865" width="6.5703125" customWidth="1"/>
    <col min="4866" max="4866" width="22.28515625" customWidth="1"/>
    <col min="4867" max="4867" width="7" customWidth="1"/>
    <col min="4868" max="4868" width="6.5703125" customWidth="1"/>
    <col min="4869" max="4869" width="8" customWidth="1"/>
    <col min="4870" max="4870" width="7.7109375" customWidth="1"/>
    <col min="4871" max="4871" width="10.42578125" customWidth="1"/>
    <col min="4872" max="4872" width="9.85546875" customWidth="1"/>
    <col min="4873" max="4873" width="7.5703125" customWidth="1"/>
    <col min="5121" max="5121" width="6.5703125" customWidth="1"/>
    <col min="5122" max="5122" width="22.28515625" customWidth="1"/>
    <col min="5123" max="5123" width="7" customWidth="1"/>
    <col min="5124" max="5124" width="6.5703125" customWidth="1"/>
    <col min="5125" max="5125" width="8" customWidth="1"/>
    <col min="5126" max="5126" width="7.7109375" customWidth="1"/>
    <col min="5127" max="5127" width="10.42578125" customWidth="1"/>
    <col min="5128" max="5128" width="9.85546875" customWidth="1"/>
    <col min="5129" max="5129" width="7.5703125" customWidth="1"/>
    <col min="5377" max="5377" width="6.5703125" customWidth="1"/>
    <col min="5378" max="5378" width="22.28515625" customWidth="1"/>
    <col min="5379" max="5379" width="7" customWidth="1"/>
    <col min="5380" max="5380" width="6.5703125" customWidth="1"/>
    <col min="5381" max="5381" width="8" customWidth="1"/>
    <col min="5382" max="5382" width="7.7109375" customWidth="1"/>
    <col min="5383" max="5383" width="10.42578125" customWidth="1"/>
    <col min="5384" max="5384" width="9.85546875" customWidth="1"/>
    <col min="5385" max="5385" width="7.5703125" customWidth="1"/>
    <col min="5633" max="5633" width="6.5703125" customWidth="1"/>
    <col min="5634" max="5634" width="22.28515625" customWidth="1"/>
    <col min="5635" max="5635" width="7" customWidth="1"/>
    <col min="5636" max="5636" width="6.5703125" customWidth="1"/>
    <col min="5637" max="5637" width="8" customWidth="1"/>
    <col min="5638" max="5638" width="7.7109375" customWidth="1"/>
    <col min="5639" max="5639" width="10.42578125" customWidth="1"/>
    <col min="5640" max="5640" width="9.85546875" customWidth="1"/>
    <col min="5641" max="5641" width="7.5703125" customWidth="1"/>
    <col min="5889" max="5889" width="6.5703125" customWidth="1"/>
    <col min="5890" max="5890" width="22.28515625" customWidth="1"/>
    <col min="5891" max="5891" width="7" customWidth="1"/>
    <col min="5892" max="5892" width="6.5703125" customWidth="1"/>
    <col min="5893" max="5893" width="8" customWidth="1"/>
    <col min="5894" max="5894" width="7.7109375" customWidth="1"/>
    <col min="5895" max="5895" width="10.42578125" customWidth="1"/>
    <col min="5896" max="5896" width="9.85546875" customWidth="1"/>
    <col min="5897" max="5897" width="7.5703125" customWidth="1"/>
    <col min="6145" max="6145" width="6.5703125" customWidth="1"/>
    <col min="6146" max="6146" width="22.28515625" customWidth="1"/>
    <col min="6147" max="6147" width="7" customWidth="1"/>
    <col min="6148" max="6148" width="6.5703125" customWidth="1"/>
    <col min="6149" max="6149" width="8" customWidth="1"/>
    <col min="6150" max="6150" width="7.7109375" customWidth="1"/>
    <col min="6151" max="6151" width="10.42578125" customWidth="1"/>
    <col min="6152" max="6152" width="9.85546875" customWidth="1"/>
    <col min="6153" max="6153" width="7.5703125" customWidth="1"/>
    <col min="6401" max="6401" width="6.5703125" customWidth="1"/>
    <col min="6402" max="6402" width="22.28515625" customWidth="1"/>
    <col min="6403" max="6403" width="7" customWidth="1"/>
    <col min="6404" max="6404" width="6.5703125" customWidth="1"/>
    <col min="6405" max="6405" width="8" customWidth="1"/>
    <col min="6406" max="6406" width="7.7109375" customWidth="1"/>
    <col min="6407" max="6407" width="10.42578125" customWidth="1"/>
    <col min="6408" max="6408" width="9.85546875" customWidth="1"/>
    <col min="6409" max="6409" width="7.5703125" customWidth="1"/>
    <col min="6657" max="6657" width="6.5703125" customWidth="1"/>
    <col min="6658" max="6658" width="22.28515625" customWidth="1"/>
    <col min="6659" max="6659" width="7" customWidth="1"/>
    <col min="6660" max="6660" width="6.5703125" customWidth="1"/>
    <col min="6661" max="6661" width="8" customWidth="1"/>
    <col min="6662" max="6662" width="7.7109375" customWidth="1"/>
    <col min="6663" max="6663" width="10.42578125" customWidth="1"/>
    <col min="6664" max="6664" width="9.85546875" customWidth="1"/>
    <col min="6665" max="6665" width="7.5703125" customWidth="1"/>
    <col min="6913" max="6913" width="6.5703125" customWidth="1"/>
    <col min="6914" max="6914" width="22.28515625" customWidth="1"/>
    <col min="6915" max="6915" width="7" customWidth="1"/>
    <col min="6916" max="6916" width="6.5703125" customWidth="1"/>
    <col min="6917" max="6917" width="8" customWidth="1"/>
    <col min="6918" max="6918" width="7.7109375" customWidth="1"/>
    <col min="6919" max="6919" width="10.42578125" customWidth="1"/>
    <col min="6920" max="6920" width="9.85546875" customWidth="1"/>
    <col min="6921" max="6921" width="7.5703125" customWidth="1"/>
    <col min="7169" max="7169" width="6.5703125" customWidth="1"/>
    <col min="7170" max="7170" width="22.28515625" customWidth="1"/>
    <col min="7171" max="7171" width="7" customWidth="1"/>
    <col min="7172" max="7172" width="6.5703125" customWidth="1"/>
    <col min="7173" max="7173" width="8" customWidth="1"/>
    <col min="7174" max="7174" width="7.7109375" customWidth="1"/>
    <col min="7175" max="7175" width="10.42578125" customWidth="1"/>
    <col min="7176" max="7176" width="9.85546875" customWidth="1"/>
    <col min="7177" max="7177" width="7.5703125" customWidth="1"/>
    <col min="7425" max="7425" width="6.5703125" customWidth="1"/>
    <col min="7426" max="7426" width="22.28515625" customWidth="1"/>
    <col min="7427" max="7427" width="7" customWidth="1"/>
    <col min="7428" max="7428" width="6.5703125" customWidth="1"/>
    <col min="7429" max="7429" width="8" customWidth="1"/>
    <col min="7430" max="7430" width="7.7109375" customWidth="1"/>
    <col min="7431" max="7431" width="10.42578125" customWidth="1"/>
    <col min="7432" max="7432" width="9.85546875" customWidth="1"/>
    <col min="7433" max="7433" width="7.5703125" customWidth="1"/>
    <col min="7681" max="7681" width="6.5703125" customWidth="1"/>
    <col min="7682" max="7682" width="22.28515625" customWidth="1"/>
    <col min="7683" max="7683" width="7" customWidth="1"/>
    <col min="7684" max="7684" width="6.5703125" customWidth="1"/>
    <col min="7685" max="7685" width="8" customWidth="1"/>
    <col min="7686" max="7686" width="7.7109375" customWidth="1"/>
    <col min="7687" max="7687" width="10.42578125" customWidth="1"/>
    <col min="7688" max="7688" width="9.85546875" customWidth="1"/>
    <col min="7689" max="7689" width="7.5703125" customWidth="1"/>
    <col min="7937" max="7937" width="6.5703125" customWidth="1"/>
    <col min="7938" max="7938" width="22.28515625" customWidth="1"/>
    <col min="7939" max="7939" width="7" customWidth="1"/>
    <col min="7940" max="7940" width="6.5703125" customWidth="1"/>
    <col min="7941" max="7941" width="8" customWidth="1"/>
    <col min="7942" max="7942" width="7.7109375" customWidth="1"/>
    <col min="7943" max="7943" width="10.42578125" customWidth="1"/>
    <col min="7944" max="7944" width="9.85546875" customWidth="1"/>
    <col min="7945" max="7945" width="7.5703125" customWidth="1"/>
    <col min="8193" max="8193" width="6.5703125" customWidth="1"/>
    <col min="8194" max="8194" width="22.28515625" customWidth="1"/>
    <col min="8195" max="8195" width="7" customWidth="1"/>
    <col min="8196" max="8196" width="6.5703125" customWidth="1"/>
    <col min="8197" max="8197" width="8" customWidth="1"/>
    <col min="8198" max="8198" width="7.7109375" customWidth="1"/>
    <col min="8199" max="8199" width="10.42578125" customWidth="1"/>
    <col min="8200" max="8200" width="9.85546875" customWidth="1"/>
    <col min="8201" max="8201" width="7.5703125" customWidth="1"/>
    <col min="8449" max="8449" width="6.5703125" customWidth="1"/>
    <col min="8450" max="8450" width="22.28515625" customWidth="1"/>
    <col min="8451" max="8451" width="7" customWidth="1"/>
    <col min="8452" max="8452" width="6.5703125" customWidth="1"/>
    <col min="8453" max="8453" width="8" customWidth="1"/>
    <col min="8454" max="8454" width="7.7109375" customWidth="1"/>
    <col min="8455" max="8455" width="10.42578125" customWidth="1"/>
    <col min="8456" max="8456" width="9.85546875" customWidth="1"/>
    <col min="8457" max="8457" width="7.5703125" customWidth="1"/>
    <col min="8705" max="8705" width="6.5703125" customWidth="1"/>
    <col min="8706" max="8706" width="22.28515625" customWidth="1"/>
    <col min="8707" max="8707" width="7" customWidth="1"/>
    <col min="8708" max="8708" width="6.5703125" customWidth="1"/>
    <col min="8709" max="8709" width="8" customWidth="1"/>
    <col min="8710" max="8710" width="7.7109375" customWidth="1"/>
    <col min="8711" max="8711" width="10.42578125" customWidth="1"/>
    <col min="8712" max="8712" width="9.85546875" customWidth="1"/>
    <col min="8713" max="8713" width="7.5703125" customWidth="1"/>
    <col min="8961" max="8961" width="6.5703125" customWidth="1"/>
    <col min="8962" max="8962" width="22.28515625" customWidth="1"/>
    <col min="8963" max="8963" width="7" customWidth="1"/>
    <col min="8964" max="8964" width="6.5703125" customWidth="1"/>
    <col min="8965" max="8965" width="8" customWidth="1"/>
    <col min="8966" max="8966" width="7.7109375" customWidth="1"/>
    <col min="8967" max="8967" width="10.42578125" customWidth="1"/>
    <col min="8968" max="8968" width="9.85546875" customWidth="1"/>
    <col min="8969" max="8969" width="7.5703125" customWidth="1"/>
    <col min="9217" max="9217" width="6.5703125" customWidth="1"/>
    <col min="9218" max="9218" width="22.28515625" customWidth="1"/>
    <col min="9219" max="9219" width="7" customWidth="1"/>
    <col min="9220" max="9220" width="6.5703125" customWidth="1"/>
    <col min="9221" max="9221" width="8" customWidth="1"/>
    <col min="9222" max="9222" width="7.7109375" customWidth="1"/>
    <col min="9223" max="9223" width="10.42578125" customWidth="1"/>
    <col min="9224" max="9224" width="9.85546875" customWidth="1"/>
    <col min="9225" max="9225" width="7.5703125" customWidth="1"/>
    <col min="9473" max="9473" width="6.5703125" customWidth="1"/>
    <col min="9474" max="9474" width="22.28515625" customWidth="1"/>
    <col min="9475" max="9475" width="7" customWidth="1"/>
    <col min="9476" max="9476" width="6.5703125" customWidth="1"/>
    <col min="9477" max="9477" width="8" customWidth="1"/>
    <col min="9478" max="9478" width="7.7109375" customWidth="1"/>
    <col min="9479" max="9479" width="10.42578125" customWidth="1"/>
    <col min="9480" max="9480" width="9.85546875" customWidth="1"/>
    <col min="9481" max="9481" width="7.5703125" customWidth="1"/>
    <col min="9729" max="9729" width="6.5703125" customWidth="1"/>
    <col min="9730" max="9730" width="22.28515625" customWidth="1"/>
    <col min="9731" max="9731" width="7" customWidth="1"/>
    <col min="9732" max="9732" width="6.5703125" customWidth="1"/>
    <col min="9733" max="9733" width="8" customWidth="1"/>
    <col min="9734" max="9734" width="7.7109375" customWidth="1"/>
    <col min="9735" max="9735" width="10.42578125" customWidth="1"/>
    <col min="9736" max="9736" width="9.85546875" customWidth="1"/>
    <col min="9737" max="9737" width="7.5703125" customWidth="1"/>
    <col min="9985" max="9985" width="6.5703125" customWidth="1"/>
    <col min="9986" max="9986" width="22.28515625" customWidth="1"/>
    <col min="9987" max="9987" width="7" customWidth="1"/>
    <col min="9988" max="9988" width="6.5703125" customWidth="1"/>
    <col min="9989" max="9989" width="8" customWidth="1"/>
    <col min="9990" max="9990" width="7.7109375" customWidth="1"/>
    <col min="9991" max="9991" width="10.42578125" customWidth="1"/>
    <col min="9992" max="9992" width="9.85546875" customWidth="1"/>
    <col min="9993" max="9993" width="7.5703125" customWidth="1"/>
    <col min="10241" max="10241" width="6.5703125" customWidth="1"/>
    <col min="10242" max="10242" width="22.28515625" customWidth="1"/>
    <col min="10243" max="10243" width="7" customWidth="1"/>
    <col min="10244" max="10244" width="6.5703125" customWidth="1"/>
    <col min="10245" max="10245" width="8" customWidth="1"/>
    <col min="10246" max="10246" width="7.7109375" customWidth="1"/>
    <col min="10247" max="10247" width="10.42578125" customWidth="1"/>
    <col min="10248" max="10248" width="9.85546875" customWidth="1"/>
    <col min="10249" max="10249" width="7.5703125" customWidth="1"/>
    <col min="10497" max="10497" width="6.5703125" customWidth="1"/>
    <col min="10498" max="10498" width="22.28515625" customWidth="1"/>
    <col min="10499" max="10499" width="7" customWidth="1"/>
    <col min="10500" max="10500" width="6.5703125" customWidth="1"/>
    <col min="10501" max="10501" width="8" customWidth="1"/>
    <col min="10502" max="10502" width="7.7109375" customWidth="1"/>
    <col min="10503" max="10503" width="10.42578125" customWidth="1"/>
    <col min="10504" max="10504" width="9.85546875" customWidth="1"/>
    <col min="10505" max="10505" width="7.5703125" customWidth="1"/>
    <col min="10753" max="10753" width="6.5703125" customWidth="1"/>
    <col min="10754" max="10754" width="22.28515625" customWidth="1"/>
    <col min="10755" max="10755" width="7" customWidth="1"/>
    <col min="10756" max="10756" width="6.5703125" customWidth="1"/>
    <col min="10757" max="10757" width="8" customWidth="1"/>
    <col min="10758" max="10758" width="7.7109375" customWidth="1"/>
    <col min="10759" max="10759" width="10.42578125" customWidth="1"/>
    <col min="10760" max="10760" width="9.85546875" customWidth="1"/>
    <col min="10761" max="10761" width="7.5703125" customWidth="1"/>
    <col min="11009" max="11009" width="6.5703125" customWidth="1"/>
    <col min="11010" max="11010" width="22.28515625" customWidth="1"/>
    <col min="11011" max="11011" width="7" customWidth="1"/>
    <col min="11012" max="11012" width="6.5703125" customWidth="1"/>
    <col min="11013" max="11013" width="8" customWidth="1"/>
    <col min="11014" max="11014" width="7.7109375" customWidth="1"/>
    <col min="11015" max="11015" width="10.42578125" customWidth="1"/>
    <col min="11016" max="11016" width="9.85546875" customWidth="1"/>
    <col min="11017" max="11017" width="7.5703125" customWidth="1"/>
    <col min="11265" max="11265" width="6.5703125" customWidth="1"/>
    <col min="11266" max="11266" width="22.28515625" customWidth="1"/>
    <col min="11267" max="11267" width="7" customWidth="1"/>
    <col min="11268" max="11268" width="6.5703125" customWidth="1"/>
    <col min="11269" max="11269" width="8" customWidth="1"/>
    <col min="11270" max="11270" width="7.7109375" customWidth="1"/>
    <col min="11271" max="11271" width="10.42578125" customWidth="1"/>
    <col min="11272" max="11272" width="9.85546875" customWidth="1"/>
    <col min="11273" max="11273" width="7.5703125" customWidth="1"/>
    <col min="11521" max="11521" width="6.5703125" customWidth="1"/>
    <col min="11522" max="11522" width="22.28515625" customWidth="1"/>
    <col min="11523" max="11523" width="7" customWidth="1"/>
    <col min="11524" max="11524" width="6.5703125" customWidth="1"/>
    <col min="11525" max="11525" width="8" customWidth="1"/>
    <col min="11526" max="11526" width="7.7109375" customWidth="1"/>
    <col min="11527" max="11527" width="10.42578125" customWidth="1"/>
    <col min="11528" max="11528" width="9.85546875" customWidth="1"/>
    <col min="11529" max="11529" width="7.5703125" customWidth="1"/>
    <col min="11777" max="11777" width="6.5703125" customWidth="1"/>
    <col min="11778" max="11778" width="22.28515625" customWidth="1"/>
    <col min="11779" max="11779" width="7" customWidth="1"/>
    <col min="11780" max="11780" width="6.5703125" customWidth="1"/>
    <col min="11781" max="11781" width="8" customWidth="1"/>
    <col min="11782" max="11782" width="7.7109375" customWidth="1"/>
    <col min="11783" max="11783" width="10.42578125" customWidth="1"/>
    <col min="11784" max="11784" width="9.85546875" customWidth="1"/>
    <col min="11785" max="11785" width="7.5703125" customWidth="1"/>
    <col min="12033" max="12033" width="6.5703125" customWidth="1"/>
    <col min="12034" max="12034" width="22.28515625" customWidth="1"/>
    <col min="12035" max="12035" width="7" customWidth="1"/>
    <col min="12036" max="12036" width="6.5703125" customWidth="1"/>
    <col min="12037" max="12037" width="8" customWidth="1"/>
    <col min="12038" max="12038" width="7.7109375" customWidth="1"/>
    <col min="12039" max="12039" width="10.42578125" customWidth="1"/>
    <col min="12040" max="12040" width="9.85546875" customWidth="1"/>
    <col min="12041" max="12041" width="7.5703125" customWidth="1"/>
    <col min="12289" max="12289" width="6.5703125" customWidth="1"/>
    <col min="12290" max="12290" width="22.28515625" customWidth="1"/>
    <col min="12291" max="12291" width="7" customWidth="1"/>
    <col min="12292" max="12292" width="6.5703125" customWidth="1"/>
    <col min="12293" max="12293" width="8" customWidth="1"/>
    <col min="12294" max="12294" width="7.7109375" customWidth="1"/>
    <col min="12295" max="12295" width="10.42578125" customWidth="1"/>
    <col min="12296" max="12296" width="9.85546875" customWidth="1"/>
    <col min="12297" max="12297" width="7.5703125" customWidth="1"/>
    <col min="12545" max="12545" width="6.5703125" customWidth="1"/>
    <col min="12546" max="12546" width="22.28515625" customWidth="1"/>
    <col min="12547" max="12547" width="7" customWidth="1"/>
    <col min="12548" max="12548" width="6.5703125" customWidth="1"/>
    <col min="12549" max="12549" width="8" customWidth="1"/>
    <col min="12550" max="12550" width="7.7109375" customWidth="1"/>
    <col min="12551" max="12551" width="10.42578125" customWidth="1"/>
    <col min="12552" max="12552" width="9.85546875" customWidth="1"/>
    <col min="12553" max="12553" width="7.5703125" customWidth="1"/>
    <col min="12801" max="12801" width="6.5703125" customWidth="1"/>
    <col min="12802" max="12802" width="22.28515625" customWidth="1"/>
    <col min="12803" max="12803" width="7" customWidth="1"/>
    <col min="12804" max="12804" width="6.5703125" customWidth="1"/>
    <col min="12805" max="12805" width="8" customWidth="1"/>
    <col min="12806" max="12806" width="7.7109375" customWidth="1"/>
    <col min="12807" max="12807" width="10.42578125" customWidth="1"/>
    <col min="12808" max="12808" width="9.85546875" customWidth="1"/>
    <col min="12809" max="12809" width="7.5703125" customWidth="1"/>
    <col min="13057" max="13057" width="6.5703125" customWidth="1"/>
    <col min="13058" max="13058" width="22.28515625" customWidth="1"/>
    <col min="13059" max="13059" width="7" customWidth="1"/>
    <col min="13060" max="13060" width="6.5703125" customWidth="1"/>
    <col min="13061" max="13061" width="8" customWidth="1"/>
    <col min="13062" max="13062" width="7.7109375" customWidth="1"/>
    <col min="13063" max="13063" width="10.42578125" customWidth="1"/>
    <col min="13064" max="13064" width="9.85546875" customWidth="1"/>
    <col min="13065" max="13065" width="7.5703125" customWidth="1"/>
    <col min="13313" max="13313" width="6.5703125" customWidth="1"/>
    <col min="13314" max="13314" width="22.28515625" customWidth="1"/>
    <col min="13315" max="13315" width="7" customWidth="1"/>
    <col min="13316" max="13316" width="6.5703125" customWidth="1"/>
    <col min="13317" max="13317" width="8" customWidth="1"/>
    <col min="13318" max="13318" width="7.7109375" customWidth="1"/>
    <col min="13319" max="13319" width="10.42578125" customWidth="1"/>
    <col min="13320" max="13320" width="9.85546875" customWidth="1"/>
    <col min="13321" max="13321" width="7.5703125" customWidth="1"/>
    <col min="13569" max="13569" width="6.5703125" customWidth="1"/>
    <col min="13570" max="13570" width="22.28515625" customWidth="1"/>
    <col min="13571" max="13571" width="7" customWidth="1"/>
    <col min="13572" max="13572" width="6.5703125" customWidth="1"/>
    <col min="13573" max="13573" width="8" customWidth="1"/>
    <col min="13574" max="13574" width="7.7109375" customWidth="1"/>
    <col min="13575" max="13575" width="10.42578125" customWidth="1"/>
    <col min="13576" max="13576" width="9.85546875" customWidth="1"/>
    <col min="13577" max="13577" width="7.5703125" customWidth="1"/>
    <col min="13825" max="13825" width="6.5703125" customWidth="1"/>
    <col min="13826" max="13826" width="22.28515625" customWidth="1"/>
    <col min="13827" max="13827" width="7" customWidth="1"/>
    <col min="13828" max="13828" width="6.5703125" customWidth="1"/>
    <col min="13829" max="13829" width="8" customWidth="1"/>
    <col min="13830" max="13830" width="7.7109375" customWidth="1"/>
    <col min="13831" max="13831" width="10.42578125" customWidth="1"/>
    <col min="13832" max="13832" width="9.85546875" customWidth="1"/>
    <col min="13833" max="13833" width="7.5703125" customWidth="1"/>
    <col min="14081" max="14081" width="6.5703125" customWidth="1"/>
    <col min="14082" max="14082" width="22.28515625" customWidth="1"/>
    <col min="14083" max="14083" width="7" customWidth="1"/>
    <col min="14084" max="14084" width="6.5703125" customWidth="1"/>
    <col min="14085" max="14085" width="8" customWidth="1"/>
    <col min="14086" max="14086" width="7.7109375" customWidth="1"/>
    <col min="14087" max="14087" width="10.42578125" customWidth="1"/>
    <col min="14088" max="14088" width="9.85546875" customWidth="1"/>
    <col min="14089" max="14089" width="7.5703125" customWidth="1"/>
    <col min="14337" max="14337" width="6.5703125" customWidth="1"/>
    <col min="14338" max="14338" width="22.28515625" customWidth="1"/>
    <col min="14339" max="14339" width="7" customWidth="1"/>
    <col min="14340" max="14340" width="6.5703125" customWidth="1"/>
    <col min="14341" max="14341" width="8" customWidth="1"/>
    <col min="14342" max="14342" width="7.7109375" customWidth="1"/>
    <col min="14343" max="14343" width="10.42578125" customWidth="1"/>
    <col min="14344" max="14344" width="9.85546875" customWidth="1"/>
    <col min="14345" max="14345" width="7.5703125" customWidth="1"/>
    <col min="14593" max="14593" width="6.5703125" customWidth="1"/>
    <col min="14594" max="14594" width="22.28515625" customWidth="1"/>
    <col min="14595" max="14595" width="7" customWidth="1"/>
    <col min="14596" max="14596" width="6.5703125" customWidth="1"/>
    <col min="14597" max="14597" width="8" customWidth="1"/>
    <col min="14598" max="14598" width="7.7109375" customWidth="1"/>
    <col min="14599" max="14599" width="10.42578125" customWidth="1"/>
    <col min="14600" max="14600" width="9.85546875" customWidth="1"/>
    <col min="14601" max="14601" width="7.5703125" customWidth="1"/>
    <col min="14849" max="14849" width="6.5703125" customWidth="1"/>
    <col min="14850" max="14850" width="22.28515625" customWidth="1"/>
    <col min="14851" max="14851" width="7" customWidth="1"/>
    <col min="14852" max="14852" width="6.5703125" customWidth="1"/>
    <col min="14853" max="14853" width="8" customWidth="1"/>
    <col min="14854" max="14854" width="7.7109375" customWidth="1"/>
    <col min="14855" max="14855" width="10.42578125" customWidth="1"/>
    <col min="14856" max="14856" width="9.85546875" customWidth="1"/>
    <col min="14857" max="14857" width="7.5703125" customWidth="1"/>
    <col min="15105" max="15105" width="6.5703125" customWidth="1"/>
    <col min="15106" max="15106" width="22.28515625" customWidth="1"/>
    <col min="15107" max="15107" width="7" customWidth="1"/>
    <col min="15108" max="15108" width="6.5703125" customWidth="1"/>
    <col min="15109" max="15109" width="8" customWidth="1"/>
    <col min="15110" max="15110" width="7.7109375" customWidth="1"/>
    <col min="15111" max="15111" width="10.42578125" customWidth="1"/>
    <col min="15112" max="15112" width="9.85546875" customWidth="1"/>
    <col min="15113" max="15113" width="7.5703125" customWidth="1"/>
    <col min="15361" max="15361" width="6.5703125" customWidth="1"/>
    <col min="15362" max="15362" width="22.28515625" customWidth="1"/>
    <col min="15363" max="15363" width="7" customWidth="1"/>
    <col min="15364" max="15364" width="6.5703125" customWidth="1"/>
    <col min="15365" max="15365" width="8" customWidth="1"/>
    <col min="15366" max="15366" width="7.7109375" customWidth="1"/>
    <col min="15367" max="15367" width="10.42578125" customWidth="1"/>
    <col min="15368" max="15368" width="9.85546875" customWidth="1"/>
    <col min="15369" max="15369" width="7.5703125" customWidth="1"/>
    <col min="15617" max="15617" width="6.5703125" customWidth="1"/>
    <col min="15618" max="15618" width="22.28515625" customWidth="1"/>
    <col min="15619" max="15619" width="7" customWidth="1"/>
    <col min="15620" max="15620" width="6.5703125" customWidth="1"/>
    <col min="15621" max="15621" width="8" customWidth="1"/>
    <col min="15622" max="15622" width="7.7109375" customWidth="1"/>
    <col min="15623" max="15623" width="10.42578125" customWidth="1"/>
    <col min="15624" max="15624" width="9.85546875" customWidth="1"/>
    <col min="15625" max="15625" width="7.5703125" customWidth="1"/>
    <col min="15873" max="15873" width="6.5703125" customWidth="1"/>
    <col min="15874" max="15874" width="22.28515625" customWidth="1"/>
    <col min="15875" max="15875" width="7" customWidth="1"/>
    <col min="15876" max="15876" width="6.5703125" customWidth="1"/>
    <col min="15877" max="15877" width="8" customWidth="1"/>
    <col min="15878" max="15878" width="7.7109375" customWidth="1"/>
    <col min="15879" max="15879" width="10.42578125" customWidth="1"/>
    <col min="15880" max="15880" width="9.85546875" customWidth="1"/>
    <col min="15881" max="15881" width="7.5703125" customWidth="1"/>
    <col min="16129" max="16129" width="6.5703125" customWidth="1"/>
    <col min="16130" max="16130" width="22.28515625" customWidth="1"/>
    <col min="16131" max="16131" width="7" customWidth="1"/>
    <col min="16132" max="16132" width="6.5703125" customWidth="1"/>
    <col min="16133" max="16133" width="8" customWidth="1"/>
    <col min="16134" max="16134" width="7.7109375" customWidth="1"/>
    <col min="16135" max="16135" width="10.42578125" customWidth="1"/>
    <col min="16136" max="16136" width="9.85546875" customWidth="1"/>
    <col min="16137" max="16137" width="7.5703125" customWidth="1"/>
  </cols>
  <sheetData>
    <row r="1" spans="1:15">
      <c r="A1" s="53" t="s">
        <v>24</v>
      </c>
      <c r="B1" s="53"/>
      <c r="C1" s="16"/>
      <c r="D1" s="16"/>
      <c r="E1" s="54" t="s">
        <v>25</v>
      </c>
      <c r="F1" s="54"/>
      <c r="G1" s="54"/>
      <c r="H1" s="54"/>
      <c r="I1" s="54"/>
    </row>
    <row r="2" spans="1:15">
      <c r="A2" s="55" t="s">
        <v>26</v>
      </c>
      <c r="B2" s="55"/>
      <c r="C2" s="16"/>
      <c r="D2" s="16"/>
      <c r="E2" s="54" t="s">
        <v>27</v>
      </c>
      <c r="F2" s="54"/>
      <c r="G2" s="54"/>
      <c r="H2" s="54"/>
      <c r="I2" s="54"/>
    </row>
    <row r="3" spans="1:15">
      <c r="A3" s="56" t="s">
        <v>28</v>
      </c>
      <c r="B3" s="56"/>
      <c r="C3" s="16"/>
      <c r="D3" s="16"/>
      <c r="E3" s="57" t="s">
        <v>29</v>
      </c>
      <c r="F3" s="57"/>
      <c r="G3" s="57"/>
      <c r="H3" s="57"/>
      <c r="I3" s="57"/>
    </row>
    <row r="4" spans="1:15" ht="26.25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17"/>
    </row>
    <row r="5" spans="1:15" ht="19.5" customHeight="1">
      <c r="A5" s="59" t="s">
        <v>119</v>
      </c>
      <c r="B5" s="59"/>
      <c r="C5" s="59"/>
      <c r="D5" s="59"/>
      <c r="E5" s="59"/>
      <c r="F5" s="59"/>
      <c r="G5" s="59"/>
      <c r="H5" s="59"/>
      <c r="I5" s="59"/>
      <c r="J5" s="17"/>
    </row>
    <row r="7" spans="1:15" s="19" customFormat="1" ht="63.75">
      <c r="A7" s="18" t="s">
        <v>32</v>
      </c>
      <c r="B7" s="18" t="s">
        <v>33</v>
      </c>
      <c r="C7" s="18" t="s">
        <v>34</v>
      </c>
      <c r="D7" s="18" t="s">
        <v>35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40</v>
      </c>
    </row>
    <row r="8" spans="1:15" s="19" customFormat="1" ht="12.75">
      <c r="A8" s="18" t="s">
        <v>41</v>
      </c>
      <c r="B8" s="18" t="s">
        <v>42</v>
      </c>
      <c r="C8" s="18" t="s">
        <v>43</v>
      </c>
      <c r="D8" s="18" t="s">
        <v>44</v>
      </c>
      <c r="E8" s="18">
        <v>1</v>
      </c>
      <c r="F8" s="18">
        <v>2</v>
      </c>
      <c r="G8" s="18">
        <v>3</v>
      </c>
      <c r="H8" s="18" t="s">
        <v>45</v>
      </c>
      <c r="I8" s="18" t="s">
        <v>46</v>
      </c>
    </row>
    <row r="9" spans="1:15" ht="25.5">
      <c r="A9" s="20" t="s">
        <v>47</v>
      </c>
      <c r="B9" s="21" t="s">
        <v>48</v>
      </c>
      <c r="C9" s="22" t="s">
        <v>49</v>
      </c>
      <c r="D9" s="23" t="s">
        <v>50</v>
      </c>
      <c r="E9" s="24"/>
      <c r="F9" s="24"/>
      <c r="G9" s="25">
        <v>13</v>
      </c>
      <c r="H9" s="24"/>
      <c r="I9" s="24"/>
    </row>
    <row r="10" spans="1:15" ht="38.25">
      <c r="A10" s="26" t="s">
        <v>51</v>
      </c>
      <c r="B10" s="21" t="s">
        <v>52</v>
      </c>
      <c r="C10" s="22" t="s">
        <v>53</v>
      </c>
      <c r="D10" s="24"/>
      <c r="E10" s="24"/>
      <c r="F10" s="24"/>
      <c r="G10" s="27"/>
      <c r="H10" s="27"/>
      <c r="I10" s="24"/>
    </row>
    <row r="11" spans="1:15">
      <c r="A11" s="24">
        <v>1</v>
      </c>
      <c r="B11" s="22" t="s">
        <v>54</v>
      </c>
      <c r="C11" s="22" t="s">
        <v>53</v>
      </c>
      <c r="D11" s="23" t="s">
        <v>55</v>
      </c>
      <c r="E11" s="24"/>
      <c r="F11" s="24"/>
      <c r="G11" s="27">
        <f>'T72014'!G11+'T8 2014'!G11+'T92014'!G11</f>
        <v>2296710</v>
      </c>
      <c r="H11" s="27">
        <f>G11</f>
        <v>2296710</v>
      </c>
      <c r="I11" s="24"/>
      <c r="L11" t="s">
        <v>109</v>
      </c>
      <c r="M11" s="34">
        <v>764875</v>
      </c>
      <c r="O11" s="1">
        <v>764875</v>
      </c>
    </row>
    <row r="12" spans="1:15" ht="25.5">
      <c r="A12" s="24">
        <v>2</v>
      </c>
      <c r="B12" s="22" t="s">
        <v>56</v>
      </c>
      <c r="C12" s="22" t="s">
        <v>53</v>
      </c>
      <c r="D12" s="23" t="s">
        <v>57</v>
      </c>
      <c r="E12" s="24"/>
      <c r="F12" s="24"/>
      <c r="G12" s="66">
        <f>'T92014'!G12</f>
        <v>8401207</v>
      </c>
      <c r="H12" s="27">
        <f>G12</f>
        <v>8401207</v>
      </c>
      <c r="I12" s="24"/>
      <c r="K12" s="1"/>
      <c r="L12" s="1" t="s">
        <v>110</v>
      </c>
      <c r="M12" s="34">
        <v>5585000</v>
      </c>
      <c r="O12" s="1">
        <v>764875</v>
      </c>
    </row>
    <row r="13" spans="1:15" ht="25.5">
      <c r="A13" s="20" t="s">
        <v>58</v>
      </c>
      <c r="B13" s="21" t="s">
        <v>59</v>
      </c>
      <c r="C13" s="22" t="s">
        <v>53</v>
      </c>
      <c r="D13" s="24"/>
      <c r="E13" s="24"/>
      <c r="F13" s="24"/>
      <c r="G13" s="27"/>
      <c r="H13" s="27"/>
      <c r="I13" s="24"/>
      <c r="L13" t="s">
        <v>111</v>
      </c>
      <c r="M13" s="44">
        <v>519497</v>
      </c>
      <c r="O13">
        <v>766960</v>
      </c>
    </row>
    <row r="14" spans="1:15">
      <c r="A14" s="24">
        <v>1</v>
      </c>
      <c r="B14" s="22" t="s">
        <v>60</v>
      </c>
      <c r="C14" s="22" t="s">
        <v>53</v>
      </c>
      <c r="D14" s="23" t="s">
        <v>61</v>
      </c>
      <c r="E14" s="24"/>
      <c r="F14" s="24"/>
      <c r="G14" s="27"/>
      <c r="H14" s="27"/>
      <c r="I14" s="24"/>
      <c r="L14" s="63" t="s">
        <v>112</v>
      </c>
      <c r="M14" s="65">
        <f>M11+M12+M13</f>
        <v>6869372</v>
      </c>
    </row>
    <row r="15" spans="1:15">
      <c r="A15" s="24" t="s">
        <v>62</v>
      </c>
      <c r="B15" s="22" t="s">
        <v>63</v>
      </c>
      <c r="C15" s="22" t="s">
        <v>53</v>
      </c>
      <c r="D15" s="24">
        <v>5</v>
      </c>
      <c r="E15" s="24"/>
      <c r="F15" s="24"/>
      <c r="G15" s="27">
        <f>G11*30%</f>
        <v>689013</v>
      </c>
      <c r="H15" s="27"/>
      <c r="I15" s="24"/>
      <c r="L15" s="63"/>
      <c r="M15" s="64"/>
    </row>
    <row r="16" spans="1:15">
      <c r="A16" s="24" t="s">
        <v>64</v>
      </c>
      <c r="B16" s="22" t="s">
        <v>65</v>
      </c>
      <c r="C16" s="22" t="s">
        <v>53</v>
      </c>
      <c r="D16" s="24">
        <v>6</v>
      </c>
      <c r="E16" s="24"/>
      <c r="F16" s="24"/>
      <c r="G16" s="27"/>
      <c r="H16" s="27"/>
      <c r="I16" s="24"/>
      <c r="L16" t="s">
        <v>116</v>
      </c>
      <c r="M16" s="41">
        <v>764875</v>
      </c>
    </row>
    <row r="17" spans="1:15">
      <c r="A17" s="24" t="s">
        <v>66</v>
      </c>
      <c r="B17" s="22" t="s">
        <v>67</v>
      </c>
      <c r="C17" s="22" t="s">
        <v>53</v>
      </c>
      <c r="D17" s="24">
        <v>7</v>
      </c>
      <c r="E17" s="24"/>
      <c r="F17" s="24"/>
      <c r="G17" s="27">
        <f>G11*70%</f>
        <v>1607697</v>
      </c>
      <c r="H17" s="27"/>
      <c r="I17" s="24"/>
      <c r="M17" s="1">
        <f>M14+M16</f>
        <v>7634247</v>
      </c>
    </row>
    <row r="18" spans="1:15" ht="25.5">
      <c r="A18" s="24">
        <v>2</v>
      </c>
      <c r="B18" s="22" t="s">
        <v>56</v>
      </c>
      <c r="C18" s="22" t="s">
        <v>53</v>
      </c>
      <c r="D18" s="24">
        <v>8</v>
      </c>
      <c r="E18" s="24"/>
      <c r="F18" s="24"/>
      <c r="G18" s="44"/>
      <c r="H18" s="27"/>
      <c r="I18" s="24"/>
      <c r="M18" s="1">
        <v>766960</v>
      </c>
    </row>
    <row r="19" spans="1:15">
      <c r="A19" s="24" t="s">
        <v>68</v>
      </c>
      <c r="B19" s="22" t="s">
        <v>63</v>
      </c>
      <c r="C19" s="22" t="s">
        <v>53</v>
      </c>
      <c r="D19" s="24">
        <v>9</v>
      </c>
      <c r="E19" s="24"/>
      <c r="F19" s="24"/>
      <c r="G19" s="27">
        <f>G12*30%</f>
        <v>2520362.1</v>
      </c>
      <c r="H19" s="27"/>
      <c r="I19" s="24"/>
      <c r="M19" s="1">
        <f>M17+M18</f>
        <v>8401207</v>
      </c>
    </row>
    <row r="20" spans="1:15">
      <c r="A20" s="24" t="s">
        <v>69</v>
      </c>
      <c r="B20" s="22" t="s">
        <v>65</v>
      </c>
      <c r="C20" s="22" t="s">
        <v>53</v>
      </c>
      <c r="D20" s="24">
        <v>10</v>
      </c>
      <c r="E20" s="24"/>
      <c r="F20" s="24"/>
      <c r="G20" s="27"/>
      <c r="H20" s="27"/>
      <c r="I20" s="24"/>
    </row>
    <row r="21" spans="1:15">
      <c r="A21" s="24" t="s">
        <v>70</v>
      </c>
      <c r="B21" s="22" t="s">
        <v>67</v>
      </c>
      <c r="C21" s="22" t="s">
        <v>53</v>
      </c>
      <c r="D21" s="24">
        <v>11</v>
      </c>
      <c r="E21" s="24"/>
      <c r="F21" s="24"/>
      <c r="G21" s="27">
        <f>G12*70%</f>
        <v>5880844.8999999994</v>
      </c>
      <c r="H21" s="27"/>
      <c r="I21" s="24"/>
    </row>
    <row r="22" spans="1:15" ht="25.5">
      <c r="A22" s="20" t="s">
        <v>71</v>
      </c>
      <c r="B22" s="21" t="s">
        <v>72</v>
      </c>
      <c r="C22" s="22" t="s">
        <v>53</v>
      </c>
      <c r="D22" s="24"/>
      <c r="E22" s="24"/>
      <c r="F22" s="24"/>
      <c r="G22" s="44"/>
      <c r="H22" s="27"/>
      <c r="I22" s="24"/>
      <c r="O22">
        <f>O18+O19+O20</f>
        <v>0</v>
      </c>
    </row>
    <row r="23" spans="1:15" ht="25.5">
      <c r="A23" s="24">
        <v>1</v>
      </c>
      <c r="B23" s="22" t="s">
        <v>73</v>
      </c>
      <c r="C23" s="22" t="s">
        <v>53</v>
      </c>
      <c r="D23" s="24">
        <v>12</v>
      </c>
      <c r="E23" s="24"/>
      <c r="F23" s="24"/>
      <c r="G23" s="27">
        <f>G17</f>
        <v>1607697</v>
      </c>
      <c r="H23" s="27"/>
      <c r="I23" s="24"/>
    </row>
    <row r="24" spans="1:15" ht="25.5">
      <c r="A24" s="24">
        <v>2</v>
      </c>
      <c r="B24" s="22" t="s">
        <v>74</v>
      </c>
      <c r="C24" s="22" t="s">
        <v>53</v>
      </c>
      <c r="D24" s="24">
        <v>13</v>
      </c>
      <c r="E24" s="24"/>
      <c r="F24" s="24"/>
      <c r="G24" s="27">
        <f>G21</f>
        <v>5880844.8999999994</v>
      </c>
      <c r="H24" s="27"/>
      <c r="I24" s="24"/>
    </row>
    <row r="25" spans="1:15" ht="25.5">
      <c r="A25" s="28">
        <v>3</v>
      </c>
      <c r="B25" s="22" t="s">
        <v>75</v>
      </c>
      <c r="C25" s="22" t="s">
        <v>53</v>
      </c>
      <c r="D25" s="24">
        <v>14</v>
      </c>
      <c r="E25" s="24"/>
      <c r="F25" s="24"/>
      <c r="G25" s="27">
        <v>0</v>
      </c>
      <c r="H25" s="27"/>
      <c r="I25" s="24"/>
    </row>
    <row r="27" spans="1:15">
      <c r="G27" s="60" t="s">
        <v>118</v>
      </c>
      <c r="H27" s="61"/>
      <c r="I27" s="61"/>
    </row>
    <row r="28" spans="1:15">
      <c r="B28" s="49" t="s">
        <v>77</v>
      </c>
      <c r="G28" s="62" t="s">
        <v>78</v>
      </c>
      <c r="H28" s="62"/>
      <c r="I28" s="62"/>
    </row>
    <row r="32" spans="1:15">
      <c r="B32" s="48" t="s">
        <v>18</v>
      </c>
      <c r="G32" s="60" t="s">
        <v>10</v>
      </c>
      <c r="H32" s="60"/>
      <c r="I32" s="60"/>
    </row>
  </sheetData>
  <mergeCells count="13">
    <mergeCell ref="G32:I32"/>
    <mergeCell ref="A4:I4"/>
    <mergeCell ref="A5:I5"/>
    <mergeCell ref="L14:L15"/>
    <mergeCell ref="M14:M15"/>
    <mergeCell ref="G27:I27"/>
    <mergeCell ref="G28:I28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Danh sach</vt:lpstr>
      <vt:lpstr>Quy 4</vt:lpstr>
      <vt:lpstr>T102013</vt:lpstr>
      <vt:lpstr>T112013</vt:lpstr>
      <vt:lpstr>T122013</vt:lpstr>
      <vt:lpstr>T12014</vt:lpstr>
      <vt:lpstr>T22014</vt:lpstr>
      <vt:lpstr>T32014</vt:lpstr>
      <vt:lpstr>Quy1 2014</vt:lpstr>
      <vt:lpstr>T42014</vt:lpstr>
      <vt:lpstr>T52014</vt:lpstr>
      <vt:lpstr>T62014</vt:lpstr>
      <vt:lpstr>Quy22014</vt:lpstr>
      <vt:lpstr>Truy thu 1-6</vt:lpstr>
      <vt:lpstr>T72014</vt:lpstr>
      <vt:lpstr>T8 2014</vt:lpstr>
      <vt:lpstr>T92014</vt:lpstr>
      <vt:lpstr>Quy32014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ThinhDung</cp:lastModifiedBy>
  <cp:lastPrinted>2014-09-12T15:34:54Z</cp:lastPrinted>
  <dcterms:created xsi:type="dcterms:W3CDTF">2013-12-15T23:04:33Z</dcterms:created>
  <dcterms:modified xsi:type="dcterms:W3CDTF">2014-09-12T15:37:01Z</dcterms:modified>
</cp:coreProperties>
</file>